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125c668f97ccb21/Desktop/"/>
    </mc:Choice>
  </mc:AlternateContent>
  <xr:revisionPtr revIDLastSave="0" documentId="8_{6BEAC376-09AF-478A-8D55-466AE26E29D6}" xr6:coauthVersionLast="47" xr6:coauthVersionMax="47" xr10:uidLastSave="{00000000-0000-0000-0000-000000000000}"/>
  <bookViews>
    <workbookView xWindow="-98" yWindow="-98" windowWidth="20715" windowHeight="13155" firstSheet="4" activeTab="7" xr2:uid="{18FB75FA-8224-4C77-9636-CE09E55843DB}"/>
  </bookViews>
  <sheets>
    <sheet name="Phase 1" sheetId="1" r:id="rId1"/>
    <sheet name="Phase 2" sheetId="2" r:id="rId2"/>
    <sheet name="Phase 3" sheetId="3" r:id="rId3"/>
    <sheet name="TRB Paper TBLs" sheetId="4" r:id="rId4"/>
    <sheet name="Revise Test - Jack Test" sheetId="5" r:id="rId5"/>
    <sheet name="New Anchor Test " sheetId="6" r:id="rId6"/>
    <sheet name="Fall 24 - Anchor Test " sheetId="7" r:id="rId7"/>
    <sheet name="Anchor Test + LVTD 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7" l="1"/>
  <c r="G27" i="7"/>
  <c r="G24" i="7"/>
  <c r="G21" i="7"/>
  <c r="G18" i="7"/>
  <c r="G15" i="7"/>
  <c r="G12" i="7"/>
  <c r="G9" i="7"/>
  <c r="G6" i="7"/>
  <c r="G3" i="7"/>
  <c r="W48" i="6"/>
  <c r="W45" i="6"/>
  <c r="W42" i="6"/>
  <c r="W39" i="6"/>
  <c r="W36" i="6"/>
  <c r="W33" i="6"/>
  <c r="W30" i="6"/>
  <c r="W27" i="6"/>
  <c r="W24" i="6"/>
  <c r="W21" i="6"/>
  <c r="W18" i="6"/>
  <c r="W15" i="6"/>
  <c r="W12" i="6"/>
  <c r="W9" i="6"/>
  <c r="W6" i="6"/>
  <c r="W3" i="6"/>
  <c r="O48" i="6"/>
  <c r="O45" i="6"/>
  <c r="O42" i="6"/>
  <c r="O39" i="6"/>
  <c r="O36" i="6"/>
  <c r="O33" i="6"/>
  <c r="O30" i="6"/>
  <c r="O27" i="6"/>
  <c r="O24" i="6"/>
  <c r="O21" i="6"/>
  <c r="O18" i="6"/>
  <c r="O15" i="6"/>
  <c r="O12" i="6"/>
  <c r="O9" i="6"/>
  <c r="O6" i="6"/>
  <c r="O3" i="6"/>
  <c r="G12" i="6"/>
  <c r="G9" i="6"/>
  <c r="G6" i="6"/>
  <c r="G3" i="6"/>
  <c r="G48" i="6"/>
  <c r="G45" i="6"/>
  <c r="G42" i="6"/>
  <c r="G39" i="6"/>
  <c r="G36" i="6"/>
  <c r="G33" i="6"/>
  <c r="G30" i="6"/>
  <c r="G27" i="6"/>
  <c r="G24" i="6"/>
  <c r="G21" i="6"/>
  <c r="G18" i="6"/>
  <c r="G15" i="6"/>
  <c r="G3" i="5"/>
  <c r="G42" i="5"/>
  <c r="G9" i="5"/>
  <c r="G6" i="5"/>
  <c r="G54" i="5"/>
  <c r="G51" i="5"/>
  <c r="G48" i="5"/>
  <c r="G45" i="5"/>
  <c r="G39" i="5"/>
  <c r="G36" i="5"/>
  <c r="G33" i="5"/>
  <c r="G30" i="5"/>
  <c r="G27" i="5"/>
  <c r="G24" i="5"/>
  <c r="G21" i="5"/>
  <c r="G18" i="5"/>
  <c r="G15" i="5"/>
  <c r="G12" i="5"/>
  <c r="G3" i="3"/>
  <c r="O109" i="4"/>
  <c r="O106" i="4"/>
  <c r="O103" i="4"/>
  <c r="O100" i="4"/>
  <c r="O97" i="4"/>
  <c r="O94" i="4"/>
  <c r="O91" i="4"/>
  <c r="O88" i="4"/>
  <c r="O85" i="4"/>
  <c r="O82" i="4"/>
  <c r="O79" i="4"/>
  <c r="O76" i="4"/>
  <c r="O73" i="4"/>
  <c r="O70" i="4"/>
  <c r="O67" i="4"/>
  <c r="O64" i="4"/>
  <c r="O61" i="4"/>
  <c r="O58" i="4"/>
  <c r="O55" i="4"/>
  <c r="O52" i="4"/>
  <c r="G91" i="4"/>
  <c r="G88" i="4"/>
  <c r="G85" i="4"/>
  <c r="G82" i="4"/>
  <c r="G79" i="4"/>
  <c r="G76" i="4"/>
  <c r="G73" i="4"/>
  <c r="G70" i="4"/>
  <c r="G67" i="4"/>
  <c r="G64" i="4"/>
  <c r="G61" i="4"/>
  <c r="G58" i="4"/>
  <c r="G55" i="4"/>
  <c r="G52" i="4"/>
  <c r="O45" i="4"/>
  <c r="O42" i="4"/>
  <c r="O39" i="4"/>
  <c r="O36" i="4"/>
  <c r="O30" i="4"/>
  <c r="O27" i="4"/>
  <c r="O24" i="4"/>
  <c r="O21" i="4"/>
  <c r="O18" i="4"/>
  <c r="O15" i="4"/>
  <c r="O12" i="4"/>
  <c r="O9" i="4"/>
  <c r="O6" i="4"/>
  <c r="O3" i="4"/>
  <c r="G6" i="4"/>
  <c r="G9" i="4"/>
  <c r="G12" i="4"/>
  <c r="G15" i="4"/>
  <c r="G18" i="4"/>
  <c r="G21" i="4"/>
  <c r="G24" i="4"/>
  <c r="G27" i="4"/>
  <c r="G30" i="4"/>
  <c r="G36" i="4"/>
  <c r="G39" i="4"/>
  <c r="G42" i="4"/>
  <c r="G45" i="4"/>
  <c r="G3" i="4"/>
  <c r="G42" i="2" l="1"/>
  <c r="G39" i="2"/>
  <c r="G36" i="2"/>
  <c r="G33" i="2"/>
  <c r="G30" i="2"/>
  <c r="G27" i="2"/>
  <c r="G24" i="2"/>
  <c r="G21" i="2"/>
  <c r="G18" i="2"/>
  <c r="G15" i="2"/>
  <c r="G12" i="2"/>
  <c r="G9" i="2"/>
  <c r="G6" i="2"/>
  <c r="G3" i="2"/>
  <c r="O6" i="2"/>
  <c r="O9" i="2"/>
  <c r="O12" i="2"/>
  <c r="O15" i="2"/>
  <c r="O18" i="2"/>
  <c r="O21" i="2"/>
  <c r="O24" i="2"/>
  <c r="O27" i="2"/>
  <c r="O30" i="2"/>
  <c r="O33" i="2"/>
  <c r="O36" i="2"/>
  <c r="O39" i="2"/>
  <c r="O42" i="2"/>
  <c r="O45" i="2"/>
  <c r="O48" i="2"/>
  <c r="O51" i="2"/>
  <c r="O54" i="2"/>
  <c r="O57" i="2"/>
  <c r="O60" i="2"/>
  <c r="O3" i="2"/>
  <c r="G36" i="3"/>
  <c r="G33" i="3"/>
  <c r="G30" i="3"/>
  <c r="G27" i="3"/>
  <c r="G24" i="3"/>
  <c r="G21" i="3"/>
  <c r="G18" i="3"/>
  <c r="G15" i="3"/>
  <c r="G12" i="3"/>
  <c r="G9" i="3"/>
  <c r="G6" i="3"/>
  <c r="O15" i="3"/>
  <c r="O18" i="3"/>
  <c r="O21" i="3"/>
  <c r="O24" i="3"/>
  <c r="O27" i="3"/>
  <c r="O30" i="3"/>
  <c r="O33" i="3"/>
  <c r="O36" i="3"/>
  <c r="O12" i="3"/>
  <c r="O9" i="3"/>
  <c r="O6" i="3"/>
  <c r="O3" i="3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<sst xmlns="http://schemas.openxmlformats.org/spreadsheetml/2006/main" count="1113" uniqueCount="81">
  <si>
    <t>Strain No.</t>
  </si>
  <si>
    <t>Strain Location</t>
  </si>
  <si>
    <t>CH. No.</t>
  </si>
  <si>
    <t>Load  (N)</t>
  </si>
  <si>
    <t>Test No.</t>
  </si>
  <si>
    <t xml:space="preserve">1st </t>
  </si>
  <si>
    <t xml:space="preserve">3rd </t>
  </si>
  <si>
    <t>2nd</t>
  </si>
  <si>
    <t>3rd</t>
  </si>
  <si>
    <t>Side - Top</t>
  </si>
  <si>
    <t>Middle Gap</t>
  </si>
  <si>
    <t>Side - Bottom</t>
  </si>
  <si>
    <t>Test result (u)</t>
  </si>
  <si>
    <t xml:space="preserve">541 .7681 </t>
  </si>
  <si>
    <r>
      <t xml:space="preserve">Strain gauge test output for </t>
    </r>
    <r>
      <rPr>
        <b/>
        <sz val="11"/>
        <color rgb="FF0070C0"/>
        <rFont val="Aptos Display"/>
        <family val="2"/>
      </rPr>
      <t>Beam 2</t>
    </r>
  </si>
  <si>
    <r>
      <t xml:space="preserve">Strain gauge test output for </t>
    </r>
    <r>
      <rPr>
        <b/>
        <sz val="11"/>
        <color rgb="FFFF0000"/>
        <rFont val="Aptos Display"/>
        <family val="2"/>
      </rPr>
      <t>Beam 1</t>
    </r>
  </si>
  <si>
    <t xml:space="preserve">Anchors Tighten Strength </t>
  </si>
  <si>
    <t>Test Results (u)</t>
  </si>
  <si>
    <t>Mid - Top</t>
  </si>
  <si>
    <t xml:space="preserve">Mid - Bottom </t>
  </si>
  <si>
    <r>
      <t xml:space="preserve">Strain gauge test output for </t>
    </r>
    <r>
      <rPr>
        <b/>
        <sz val="11"/>
        <color rgb="FFFF0000"/>
        <rFont val="Aptos Display"/>
        <family val="2"/>
      </rPr>
      <t xml:space="preserve">Beam 3 </t>
    </r>
    <r>
      <rPr>
        <b/>
        <sz val="11"/>
        <color rgb="FF0070C0"/>
        <rFont val="Aptos Display"/>
        <family val="2"/>
      </rPr>
      <t>( 2 Expantion Anchors - Hex Head 3/8")</t>
    </r>
  </si>
  <si>
    <r>
      <t xml:space="preserve">Strain gauge test output for </t>
    </r>
    <r>
      <rPr>
        <b/>
        <sz val="11"/>
        <color rgb="FFFF0000"/>
        <rFont val="Aptos Display"/>
        <family val="2"/>
      </rPr>
      <t xml:space="preserve">Beam 3 </t>
    </r>
    <r>
      <rPr>
        <b/>
        <sz val="11"/>
        <color rgb="FF0070C0"/>
        <rFont val="Aptos Display"/>
        <family val="2"/>
      </rPr>
      <t>(3 Expantion Anchors - Acorn Head 1/4")</t>
    </r>
  </si>
  <si>
    <r>
      <t xml:space="preserve">Strain gauge test output for </t>
    </r>
    <r>
      <rPr>
        <b/>
        <sz val="11"/>
        <color rgb="FFFF0000"/>
        <rFont val="Aptos Display"/>
        <family val="2"/>
      </rPr>
      <t xml:space="preserve">Beam 3 </t>
    </r>
    <r>
      <rPr>
        <b/>
        <sz val="11"/>
        <color rgb="FF0070C0"/>
        <rFont val="Aptos Display"/>
        <family val="2"/>
      </rPr>
      <t xml:space="preserve">( </t>
    </r>
    <r>
      <rPr>
        <b/>
        <u/>
        <sz val="11"/>
        <color rgb="FF0070C0"/>
        <rFont val="Aptos Display"/>
        <family val="2"/>
      </rPr>
      <t>4</t>
    </r>
    <r>
      <rPr>
        <b/>
        <sz val="11"/>
        <color rgb="FF0070C0"/>
        <rFont val="Aptos Display"/>
        <family val="2"/>
      </rPr>
      <t xml:space="preserve"> Expantion Anchors - Hex Head 3/8")</t>
    </r>
  </si>
  <si>
    <r>
      <t xml:space="preserve">Strain gauge test output for </t>
    </r>
    <r>
      <rPr>
        <b/>
        <sz val="11"/>
        <color rgb="FFFF0000"/>
        <rFont val="Aptos Display"/>
        <family val="2"/>
      </rPr>
      <t xml:space="preserve">Beam 3 </t>
    </r>
    <r>
      <rPr>
        <b/>
        <sz val="11"/>
        <color rgb="FF0070C0"/>
        <rFont val="Aptos Display"/>
        <family val="2"/>
      </rPr>
      <t xml:space="preserve">( </t>
    </r>
    <r>
      <rPr>
        <b/>
        <u/>
        <sz val="11"/>
        <color rgb="FF0070C0"/>
        <rFont val="Aptos Display"/>
        <family val="2"/>
      </rPr>
      <t>6</t>
    </r>
    <r>
      <rPr>
        <b/>
        <sz val="11"/>
        <color rgb="FF0070C0"/>
        <rFont val="Aptos Display"/>
        <family val="2"/>
      </rPr>
      <t xml:space="preserve"> Expantion Anchors - Hex Head 3/8")</t>
    </r>
  </si>
  <si>
    <t xml:space="preserve">Avrg. </t>
  </si>
  <si>
    <t>Avrg.</t>
  </si>
  <si>
    <t>Strain gauge test output for Beam 1</t>
  </si>
  <si>
    <t>Strain gauge test output for Beam 2</t>
  </si>
  <si>
    <t>Strain gauge test output for Beam 3 (3 Expantion Anchors - Acorn Head 1/4")</t>
  </si>
  <si>
    <t>Strain gauge test output for Beam 3 ( 2 Expantion Anchors - Hex Head 3/8")</t>
  </si>
  <si>
    <t>No Load</t>
  </si>
  <si>
    <t xml:space="preserve">No load </t>
  </si>
  <si>
    <t xml:space="preserve">Top Face - Right </t>
  </si>
  <si>
    <t xml:space="preserve">Top Face - Left </t>
  </si>
  <si>
    <t>Side Fcae - Top</t>
  </si>
  <si>
    <t>Side Face - Bottom</t>
  </si>
  <si>
    <t>Strain gauge test output for Beam 4 ( 4 (2-Mid / 2-Right) Expantion Anchors - Hex Head 3/8")</t>
  </si>
  <si>
    <t>Strain gauge test output for Beam 4 ( 2 (2-Mid) Expantion Anchors - Hex Head 3/8")</t>
  </si>
  <si>
    <t>Strain gauge test output for Beam 4 ( 6 (2-Mid / 2-Right / 2-left) Expantion Anchors - Hex Head 3/8")</t>
  </si>
  <si>
    <t>No load from the 2 new left side anchors</t>
  </si>
  <si>
    <t>No load from the 2 new  right side anchors</t>
  </si>
  <si>
    <t>Strain gauge test output for Beam 5 ( 6 (2-Mid / 2-Right / 2-left) Expantion Anchors - Hex Head 3/8")</t>
  </si>
  <si>
    <t>Strain gauge test output for Beam 6 ( 6 (2-Mid / 2-Right / 2-left) Expantion Anchors - Hex Head 3/8") / LVDT</t>
  </si>
  <si>
    <t xml:space="preserve">LVDT Voltage </t>
  </si>
  <si>
    <t xml:space="preserve">LVDT </t>
  </si>
  <si>
    <t>Dispalcement (in.)</t>
  </si>
  <si>
    <t>Voltage</t>
  </si>
  <si>
    <t>Side face - Top</t>
  </si>
  <si>
    <t>Side face - Bottom</t>
  </si>
  <si>
    <t xml:space="preserve">StrainTest Results </t>
  </si>
  <si>
    <t>1.3868 m</t>
  </si>
  <si>
    <t>40.3535 u</t>
  </si>
  <si>
    <t>1.3857 m</t>
  </si>
  <si>
    <t>38.9321 u</t>
  </si>
  <si>
    <t>2.8109 m</t>
  </si>
  <si>
    <t>35.7374 u</t>
  </si>
  <si>
    <t>2.8163 m</t>
  </si>
  <si>
    <t>36.4456 u</t>
  </si>
  <si>
    <t>2.8217 m</t>
  </si>
  <si>
    <t>33.7812 u</t>
  </si>
  <si>
    <t>32.5216 u</t>
  </si>
  <si>
    <t>2.8283 m</t>
  </si>
  <si>
    <t>31.4872 u</t>
  </si>
  <si>
    <t>2.8380  m</t>
  </si>
  <si>
    <t>29.0279 u</t>
  </si>
  <si>
    <t>2.8576 m</t>
  </si>
  <si>
    <t>2.8654 m</t>
  </si>
  <si>
    <t>36.0435 u</t>
  </si>
  <si>
    <t>42.2992 u</t>
  </si>
  <si>
    <t>2.8736 m</t>
  </si>
  <si>
    <t>45.9127 u</t>
  </si>
  <si>
    <t>2.8752 m</t>
  </si>
  <si>
    <t>45.9092 u</t>
  </si>
  <si>
    <t>2.8987 m</t>
  </si>
  <si>
    <t>46.2047 u</t>
  </si>
  <si>
    <t>2.9064 m</t>
  </si>
  <si>
    <t>46.5742 u</t>
  </si>
  <si>
    <t>2.9063 m</t>
  </si>
  <si>
    <t>38.9884 u</t>
  </si>
  <si>
    <t>37.8594 u</t>
  </si>
  <si>
    <t>2.9077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</si>
</sst>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Display"/>
      <family val="2"/>
    </font>
    <font>
      <b/>
      <sz val="11"/>
      <color rgb="FFFF0000"/>
      <name val="Aptos Display"/>
      <family val="2"/>
    </font>
    <font>
      <b/>
      <sz val="11"/>
      <color rgb="FF0070C0"/>
      <name val="Aptos Display"/>
      <family val="2"/>
    </font>
    <font>
      <b/>
      <u/>
      <sz val="11"/>
      <color rgb="FF0070C0"/>
      <name val="Aptos Display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0" borderId="41" xfId="0" applyBorder="1" applyAlignment="1">
      <alignment vertical="center"/>
    </xf>
    <xf numFmtId="0" fontId="0" fillId="0" borderId="46" xfId="0" applyBorder="1"/>
    <xf numFmtId="0" fontId="0" fillId="0" borderId="47" xfId="0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0" fillId="5" borderId="49" xfId="0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0" fillId="4" borderId="52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37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9" borderId="33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0" fillId="4" borderId="4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3" borderId="66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4" borderId="67" xfId="0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6" xfId="0" applyBorder="1" applyAlignment="1">
      <alignment horizontal="center"/>
    </xf>
    <xf numFmtId="0" fontId="6" fillId="0" borderId="45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7" fillId="0" borderId="74" xfId="0" applyFont="1" applyBorder="1" applyAlignment="1">
      <alignment horizontal="center" vertical="center"/>
    </xf>
    <xf numFmtId="0" fontId="7" fillId="0" borderId="75" xfId="0" applyFont="1" applyBorder="1" applyAlignment="1">
      <alignment horizontal="center" vertical="center"/>
    </xf>
    <xf numFmtId="0" fontId="7" fillId="0" borderId="76" xfId="0" applyFont="1" applyBorder="1" applyAlignment="1">
      <alignment horizontal="center" vertical="center"/>
    </xf>
    <xf numFmtId="0" fontId="7" fillId="0" borderId="7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7" fillId="0" borderId="82" xfId="0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37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9" borderId="33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24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2" fontId="7" fillId="0" borderId="68" xfId="0" applyNumberFormat="1" applyFont="1" applyBorder="1" applyAlignment="1">
      <alignment horizontal="center" vertical="center"/>
    </xf>
    <xf numFmtId="2" fontId="7" fillId="0" borderId="69" xfId="0" applyNumberFormat="1" applyFont="1" applyBorder="1" applyAlignment="1">
      <alignment horizontal="center" vertical="center"/>
    </xf>
    <xf numFmtId="2" fontId="7" fillId="0" borderId="70" xfId="0" applyNumberFormat="1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0" borderId="78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2" fontId="6" fillId="0" borderId="68" xfId="0" applyNumberFormat="1" applyFont="1" applyBorder="1" applyAlignment="1">
      <alignment horizontal="center" vertical="center"/>
    </xf>
    <xf numFmtId="2" fontId="6" fillId="0" borderId="69" xfId="0" applyNumberFormat="1" applyFont="1" applyBorder="1" applyAlignment="1">
      <alignment horizontal="center" vertical="center"/>
    </xf>
    <xf numFmtId="2" fontId="6" fillId="0" borderId="70" xfId="0" applyNumberFormat="1" applyFont="1" applyBorder="1" applyAlignment="1">
      <alignment horizontal="center" vertical="center"/>
    </xf>
    <xf numFmtId="2" fontId="6" fillId="12" borderId="68" xfId="0" applyNumberFormat="1" applyFont="1" applyFill="1" applyBorder="1" applyAlignment="1">
      <alignment horizontal="center" vertical="center"/>
    </xf>
    <xf numFmtId="2" fontId="6" fillId="12" borderId="69" xfId="0" applyNumberFormat="1" applyFont="1" applyFill="1" applyBorder="1" applyAlignment="1">
      <alignment horizontal="center" vertical="center"/>
    </xf>
    <xf numFmtId="2" fontId="6" fillId="12" borderId="70" xfId="0" applyNumberFormat="1" applyFont="1" applyFill="1" applyBorder="1" applyAlignment="1">
      <alignment horizontal="center" vertical="center"/>
    </xf>
    <xf numFmtId="2" fontId="6" fillId="11" borderId="68" xfId="0" applyNumberFormat="1" applyFont="1" applyFill="1" applyBorder="1" applyAlignment="1">
      <alignment horizontal="center" vertical="center"/>
    </xf>
    <xf numFmtId="2" fontId="6" fillId="11" borderId="69" xfId="0" applyNumberFormat="1" applyFont="1" applyFill="1" applyBorder="1" applyAlignment="1">
      <alignment horizontal="center" vertical="center"/>
    </xf>
    <xf numFmtId="2" fontId="6" fillId="11" borderId="70" xfId="0" applyNumberFormat="1" applyFont="1" applyFill="1" applyBorder="1" applyAlignment="1">
      <alignment horizontal="center" vertical="center"/>
    </xf>
    <xf numFmtId="2" fontId="6" fillId="3" borderId="68" xfId="0" applyNumberFormat="1" applyFont="1" applyFill="1" applyBorder="1" applyAlignment="1">
      <alignment horizontal="center" vertical="center"/>
    </xf>
    <xf numFmtId="2" fontId="6" fillId="3" borderId="69" xfId="0" applyNumberFormat="1" applyFont="1" applyFill="1" applyBorder="1" applyAlignment="1">
      <alignment horizontal="center" vertical="center"/>
    </xf>
    <xf numFmtId="2" fontId="6" fillId="3" borderId="70" xfId="0" applyNumberFormat="1" applyFont="1" applyFill="1" applyBorder="1" applyAlignment="1">
      <alignment horizontal="center" vertical="center"/>
    </xf>
    <xf numFmtId="2" fontId="6" fillId="2" borderId="68" xfId="0" applyNumberFormat="1" applyFont="1" applyFill="1" applyBorder="1" applyAlignment="1">
      <alignment horizontal="center" vertical="center"/>
    </xf>
    <xf numFmtId="2" fontId="6" fillId="2" borderId="69" xfId="0" applyNumberFormat="1" applyFont="1" applyFill="1" applyBorder="1" applyAlignment="1">
      <alignment horizontal="center" vertical="center"/>
    </xf>
    <xf numFmtId="2" fontId="6" fillId="2" borderId="70" xfId="0" applyNumberFormat="1" applyFont="1" applyFill="1" applyBorder="1" applyAlignment="1">
      <alignment horizontal="center" vertical="center"/>
    </xf>
    <xf numFmtId="2" fontId="6" fillId="10" borderId="68" xfId="0" applyNumberFormat="1" applyFont="1" applyFill="1" applyBorder="1" applyAlignment="1">
      <alignment horizontal="center" vertical="center"/>
    </xf>
    <xf numFmtId="2" fontId="6" fillId="10" borderId="69" xfId="0" applyNumberFormat="1" applyFont="1" applyFill="1" applyBorder="1" applyAlignment="1">
      <alignment horizontal="center" vertical="center"/>
    </xf>
    <xf numFmtId="2" fontId="6" fillId="10" borderId="7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44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0" fillId="0" borderId="0" xfId="0" applyAlignment="1"/>
    <xf numFmtId="0" fontId="6" fillId="0" borderId="83" xfId="0" applyFont="1" applyFill="1" applyBorder="1" applyAlignment="1">
      <alignment horizontal="center" vertical="center" wrapText="1"/>
    </xf>
    <xf numFmtId="0" fontId="8" fillId="0" borderId="83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3" xfId="0" applyFont="1" applyBorder="1" applyAlignment="1">
      <alignment horizontal="center" vertical="center"/>
    </xf>
    <xf numFmtId="0" fontId="6" fillId="0" borderId="83" xfId="0" applyFont="1" applyBorder="1" applyAlignment="1">
      <alignment horizontal="center" vertical="center"/>
    </xf>
    <xf numFmtId="0" fontId="6" fillId="0" borderId="83" xfId="0" applyFont="1" applyBorder="1" applyAlignment="1">
      <alignment horizontal="center" vertical="center" wrapText="1"/>
    </xf>
    <xf numFmtId="0" fontId="6" fillId="0" borderId="8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13" borderId="83" xfId="0" applyFont="1" applyFill="1" applyBorder="1" applyAlignment="1">
      <alignment horizontal="center" vertical="center"/>
    </xf>
    <xf numFmtId="0" fontId="0" fillId="13" borderId="83" xfId="0" applyFill="1" applyBorder="1" applyAlignment="1">
      <alignment horizontal="center" vertical="center"/>
    </xf>
    <xf numFmtId="0" fontId="0" fillId="13" borderId="68" xfId="0" applyFill="1" applyBorder="1" applyAlignment="1">
      <alignment horizontal="center" vertical="center"/>
    </xf>
    <xf numFmtId="0" fontId="0" fillId="13" borderId="7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123825</xdr:rowOff>
    </xdr:to>
    <xdr:sp macro="" textlink="">
      <xdr:nvSpPr>
        <xdr:cNvPr id="6145" name="AutoShape 1">
          <a:extLst>
            <a:ext uri="{FF2B5EF4-FFF2-40B4-BE49-F238E27FC236}">
              <a16:creationId xmlns:a16="http://schemas.microsoft.com/office/drawing/2014/main" id="{848B93CB-E796-22D8-D050-13159ECDA894}"/>
            </a:ext>
          </a:extLst>
        </xdr:cNvPr>
        <xdr:cNvSpPr>
          <a:spLocks noChangeAspect="1" noChangeArrowheads="1"/>
        </xdr:cNvSpPr>
      </xdr:nvSpPr>
      <xdr:spPr bwMode="auto">
        <a:xfrm>
          <a:off x="1281113" y="1029176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24638-C4C5-4677-B2B7-2B465888815D}">
  <sheetPr>
    <pageSetUpPr fitToPage="1"/>
  </sheetPr>
  <dimension ref="A1:AZ357"/>
  <sheetViews>
    <sheetView zoomScale="115" zoomScaleNormal="115" workbookViewId="0">
      <selection sqref="A1:F11"/>
    </sheetView>
  </sheetViews>
  <sheetFormatPr defaultRowHeight="14.25" x14ac:dyDescent="0.45"/>
  <cols>
    <col min="1" max="1" width="8.6640625" customWidth="1"/>
    <col min="3" max="3" width="13.59765625" customWidth="1"/>
    <col min="4" max="4" width="14.59765625" customWidth="1"/>
    <col min="6" max="6" width="13.33203125" customWidth="1"/>
    <col min="8" max="8" width="10" customWidth="1"/>
    <col min="9" max="9" width="8.86328125" customWidth="1"/>
    <col min="10" max="10" width="14.19921875" customWidth="1"/>
    <col min="13" max="13" width="15.1328125" customWidth="1"/>
  </cols>
  <sheetData>
    <row r="1" spans="1:52" ht="14.65" thickBot="1" x14ac:dyDescent="0.5">
      <c r="A1" s="150" t="s">
        <v>15</v>
      </c>
      <c r="B1" s="151"/>
      <c r="C1" s="151"/>
      <c r="D1" s="151"/>
      <c r="E1" s="151"/>
      <c r="F1" s="152"/>
      <c r="G1" s="2"/>
      <c r="H1" s="150" t="s">
        <v>14</v>
      </c>
      <c r="I1" s="151"/>
      <c r="J1" s="151"/>
      <c r="K1" s="151"/>
      <c r="L1" s="151"/>
      <c r="M1" s="15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15" thickTop="1" thickBot="1" x14ac:dyDescent="0.5">
      <c r="A2" s="9" t="s">
        <v>3</v>
      </c>
      <c r="B2" s="10" t="s">
        <v>0</v>
      </c>
      <c r="C2" s="11" t="s">
        <v>1</v>
      </c>
      <c r="D2" s="12" t="s">
        <v>2</v>
      </c>
      <c r="E2" s="13" t="s">
        <v>4</v>
      </c>
      <c r="F2" s="14" t="s">
        <v>12</v>
      </c>
      <c r="G2" s="23"/>
      <c r="H2" s="9" t="s">
        <v>3</v>
      </c>
      <c r="I2" s="10" t="s">
        <v>0</v>
      </c>
      <c r="J2" s="11" t="s">
        <v>1</v>
      </c>
      <c r="K2" s="12" t="s">
        <v>2</v>
      </c>
      <c r="L2" s="13" t="s">
        <v>4</v>
      </c>
      <c r="M2" s="14" t="s">
        <v>12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ht="14.65" thickTop="1" x14ac:dyDescent="0.45">
      <c r="A3" s="124">
        <v>100</v>
      </c>
      <c r="B3" s="154">
        <v>1</v>
      </c>
      <c r="C3" s="146" t="s">
        <v>9</v>
      </c>
      <c r="D3" s="132">
        <v>4</v>
      </c>
      <c r="E3" s="8" t="s">
        <v>5</v>
      </c>
      <c r="F3" s="15">
        <v>4.5766</v>
      </c>
      <c r="G3" s="1"/>
      <c r="H3" s="124">
        <v>100</v>
      </c>
      <c r="I3" s="154">
        <v>1</v>
      </c>
      <c r="J3" s="146" t="s">
        <v>9</v>
      </c>
      <c r="K3" s="132">
        <v>7</v>
      </c>
      <c r="L3" s="8" t="s">
        <v>5</v>
      </c>
      <c r="M3" s="15">
        <v>-1.0109999999999999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52" x14ac:dyDescent="0.45">
      <c r="A4" s="125"/>
      <c r="B4" s="143"/>
      <c r="C4" s="133"/>
      <c r="D4" s="133"/>
      <c r="E4" s="4" t="s">
        <v>7</v>
      </c>
      <c r="F4" s="16">
        <v>3.7637</v>
      </c>
      <c r="G4" s="1"/>
      <c r="H4" s="125"/>
      <c r="I4" s="143"/>
      <c r="J4" s="133"/>
      <c r="K4" s="133"/>
      <c r="L4" s="4" t="s">
        <v>7</v>
      </c>
      <c r="M4" s="16">
        <v>-1.0136000000000001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ht="14.65" thickBot="1" x14ac:dyDescent="0.5">
      <c r="A5" s="125"/>
      <c r="B5" s="149"/>
      <c r="C5" s="134"/>
      <c r="D5" s="134"/>
      <c r="E5" s="5" t="s">
        <v>8</v>
      </c>
      <c r="F5" s="17">
        <v>3.0891000000000002</v>
      </c>
      <c r="G5" s="1"/>
      <c r="H5" s="125"/>
      <c r="I5" s="149"/>
      <c r="J5" s="134"/>
      <c r="K5" s="134"/>
      <c r="L5" s="5" t="s">
        <v>8</v>
      </c>
      <c r="M5" s="17">
        <v>-1.0129999999999999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2" x14ac:dyDescent="0.45">
      <c r="A6" s="125"/>
      <c r="B6" s="142">
        <v>2</v>
      </c>
      <c r="C6" s="137" t="s">
        <v>10</v>
      </c>
      <c r="D6" s="137">
        <v>0</v>
      </c>
      <c r="E6" s="3" t="s">
        <v>5</v>
      </c>
      <c r="F6" s="18">
        <v>545.83929999999998</v>
      </c>
      <c r="G6" s="1"/>
      <c r="H6" s="125"/>
      <c r="I6" s="142">
        <v>2</v>
      </c>
      <c r="J6" s="137" t="s">
        <v>10</v>
      </c>
      <c r="K6" s="137">
        <v>6</v>
      </c>
      <c r="L6" s="3" t="s">
        <v>5</v>
      </c>
      <c r="M6" s="18">
        <v>-33.781799999999997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 x14ac:dyDescent="0.45">
      <c r="A7" s="125"/>
      <c r="B7" s="143"/>
      <c r="C7" s="133"/>
      <c r="D7" s="133"/>
      <c r="E7" s="4" t="s">
        <v>7</v>
      </c>
      <c r="F7" s="19">
        <v>545.20029999999997</v>
      </c>
      <c r="G7" s="1"/>
      <c r="H7" s="125"/>
      <c r="I7" s="143"/>
      <c r="J7" s="133"/>
      <c r="K7" s="133"/>
      <c r="L7" s="4" t="s">
        <v>7</v>
      </c>
      <c r="M7" s="19">
        <v>-34.415900000000001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52" ht="14.65" thickBot="1" x14ac:dyDescent="0.5">
      <c r="A8" s="125"/>
      <c r="B8" s="149"/>
      <c r="C8" s="134"/>
      <c r="D8" s="134"/>
      <c r="E8" s="5" t="s">
        <v>6</v>
      </c>
      <c r="F8" s="17">
        <v>543.44799999999998</v>
      </c>
      <c r="G8" s="1"/>
      <c r="H8" s="125"/>
      <c r="I8" s="149"/>
      <c r="J8" s="134"/>
      <c r="K8" s="134"/>
      <c r="L8" s="5" t="s">
        <v>6</v>
      </c>
      <c r="M8" s="17">
        <v>-33.3369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 x14ac:dyDescent="0.45">
      <c r="A9" s="125"/>
      <c r="B9" s="142">
        <v>3</v>
      </c>
      <c r="C9" s="137" t="s">
        <v>11</v>
      </c>
      <c r="D9" s="137">
        <v>1</v>
      </c>
      <c r="E9" s="3" t="s">
        <v>5</v>
      </c>
      <c r="F9" s="18">
        <v>-55.7149</v>
      </c>
      <c r="G9" s="1"/>
      <c r="H9" s="125"/>
      <c r="I9" s="142">
        <v>3</v>
      </c>
      <c r="J9" s="137" t="s">
        <v>11</v>
      </c>
      <c r="K9" s="137">
        <v>5</v>
      </c>
      <c r="L9" s="3" t="s">
        <v>5</v>
      </c>
      <c r="M9" s="18">
        <v>-46.452500000000001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52" x14ac:dyDescent="0.45">
      <c r="A10" s="125"/>
      <c r="B10" s="143"/>
      <c r="C10" s="133"/>
      <c r="D10" s="133"/>
      <c r="E10" s="4" t="s">
        <v>7</v>
      </c>
      <c r="F10" s="19">
        <v>-55.967399999999998</v>
      </c>
      <c r="G10" s="1"/>
      <c r="H10" s="125"/>
      <c r="I10" s="143"/>
      <c r="J10" s="133"/>
      <c r="K10" s="133"/>
      <c r="L10" s="4" t="s">
        <v>7</v>
      </c>
      <c r="M10" s="19">
        <v>-46.802799999999998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52" ht="14.65" thickBot="1" x14ac:dyDescent="0.5">
      <c r="A11" s="153"/>
      <c r="B11" s="155"/>
      <c r="C11" s="145"/>
      <c r="D11" s="138"/>
      <c r="E11" s="6" t="s">
        <v>8</v>
      </c>
      <c r="F11" s="20">
        <v>-57.448</v>
      </c>
      <c r="G11" s="1"/>
      <c r="H11" s="153"/>
      <c r="I11" s="155"/>
      <c r="J11" s="145"/>
      <c r="K11" s="138"/>
      <c r="L11" s="6" t="s">
        <v>8</v>
      </c>
      <c r="M11" s="20">
        <v>-45.604799999999997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52" ht="14.65" thickTop="1" x14ac:dyDescent="0.45">
      <c r="A12" s="124">
        <v>203</v>
      </c>
      <c r="B12" s="148">
        <v>1</v>
      </c>
      <c r="C12" s="146" t="s">
        <v>9</v>
      </c>
      <c r="D12" s="132">
        <v>4</v>
      </c>
      <c r="E12" s="7" t="s">
        <v>5</v>
      </c>
      <c r="F12" s="15">
        <v>3.0956999999999999</v>
      </c>
      <c r="G12" s="1"/>
      <c r="H12" s="124">
        <v>203</v>
      </c>
      <c r="I12" s="148">
        <v>1</v>
      </c>
      <c r="J12" s="146" t="s">
        <v>9</v>
      </c>
      <c r="K12" s="132">
        <v>7</v>
      </c>
      <c r="L12" s="7" t="s">
        <v>5</v>
      </c>
      <c r="M12" s="15">
        <v>-1.0109999999999999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52" x14ac:dyDescent="0.45">
      <c r="A13" s="125"/>
      <c r="B13" s="143"/>
      <c r="C13" s="133"/>
      <c r="D13" s="133"/>
      <c r="E13" s="4" t="s">
        <v>7</v>
      </c>
      <c r="F13" s="19">
        <v>2.9278</v>
      </c>
      <c r="G13" s="1"/>
      <c r="H13" s="125"/>
      <c r="I13" s="143"/>
      <c r="J13" s="133"/>
      <c r="K13" s="133"/>
      <c r="L13" s="4" t="s">
        <v>7</v>
      </c>
      <c r="M13" s="19">
        <v>-1.0114000000000001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52" ht="14.65" thickBot="1" x14ac:dyDescent="0.5">
      <c r="A14" s="125"/>
      <c r="B14" s="149"/>
      <c r="C14" s="134"/>
      <c r="D14" s="134"/>
      <c r="E14" s="5" t="s">
        <v>8</v>
      </c>
      <c r="F14" s="17">
        <v>1.8779999999999999</v>
      </c>
      <c r="G14" s="1"/>
      <c r="H14" s="125"/>
      <c r="I14" s="149"/>
      <c r="J14" s="134"/>
      <c r="K14" s="134"/>
      <c r="L14" s="5" t="s">
        <v>8</v>
      </c>
      <c r="M14" s="17">
        <v>-1.0115000000000001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52" x14ac:dyDescent="0.45">
      <c r="A15" s="125"/>
      <c r="B15" s="142">
        <v>2</v>
      </c>
      <c r="C15" s="137" t="s">
        <v>10</v>
      </c>
      <c r="D15" s="137">
        <v>0</v>
      </c>
      <c r="E15" s="3" t="s">
        <v>5</v>
      </c>
      <c r="F15" s="18">
        <v>542.58500000000004</v>
      </c>
      <c r="G15" s="1"/>
      <c r="H15" s="125"/>
      <c r="I15" s="142">
        <v>2</v>
      </c>
      <c r="J15" s="137" t="s">
        <v>10</v>
      </c>
      <c r="K15" s="137">
        <v>6</v>
      </c>
      <c r="L15" s="3" t="s">
        <v>5</v>
      </c>
      <c r="M15" s="18">
        <v>-32.863999999999997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52" x14ac:dyDescent="0.45">
      <c r="A16" s="125"/>
      <c r="B16" s="143"/>
      <c r="C16" s="133"/>
      <c r="D16" s="133"/>
      <c r="E16" s="4" t="s">
        <v>7</v>
      </c>
      <c r="F16" s="19">
        <v>541.14880000000005</v>
      </c>
      <c r="G16" s="1"/>
      <c r="H16" s="125"/>
      <c r="I16" s="143"/>
      <c r="J16" s="133"/>
      <c r="K16" s="133"/>
      <c r="L16" s="4" t="s">
        <v>7</v>
      </c>
      <c r="M16" s="19">
        <v>-31.806000000000001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14.65" thickBot="1" x14ac:dyDescent="0.5">
      <c r="A17" s="125"/>
      <c r="B17" s="149"/>
      <c r="C17" s="134"/>
      <c r="D17" s="134"/>
      <c r="E17" s="5" t="s">
        <v>6</v>
      </c>
      <c r="F17" s="17">
        <v>539.28449999999998</v>
      </c>
      <c r="G17" s="1"/>
      <c r="H17" s="125"/>
      <c r="I17" s="149"/>
      <c r="J17" s="134"/>
      <c r="K17" s="134"/>
      <c r="L17" s="5" t="s">
        <v>6</v>
      </c>
      <c r="M17" s="17">
        <v>-32.194899999999997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45">
      <c r="A18" s="125"/>
      <c r="B18" s="142">
        <v>3</v>
      </c>
      <c r="C18" s="137" t="s">
        <v>11</v>
      </c>
      <c r="D18" s="137">
        <v>1</v>
      </c>
      <c r="E18" s="3" t="s">
        <v>5</v>
      </c>
      <c r="F18" s="18">
        <v>-59.964300000000001</v>
      </c>
      <c r="G18" s="1"/>
      <c r="H18" s="125"/>
      <c r="I18" s="142">
        <v>3</v>
      </c>
      <c r="J18" s="137" t="s">
        <v>11</v>
      </c>
      <c r="K18" s="137">
        <v>5</v>
      </c>
      <c r="L18" s="3" t="s">
        <v>5</v>
      </c>
      <c r="M18" s="18">
        <v>-46.883299999999998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45">
      <c r="A19" s="125"/>
      <c r="B19" s="143"/>
      <c r="C19" s="133"/>
      <c r="D19" s="133"/>
      <c r="E19" s="4" t="s">
        <v>7</v>
      </c>
      <c r="F19" s="19">
        <v>-56.942100000000003</v>
      </c>
      <c r="G19" s="1"/>
      <c r="H19" s="125"/>
      <c r="I19" s="143"/>
      <c r="J19" s="133"/>
      <c r="K19" s="133"/>
      <c r="L19" s="4" t="s">
        <v>7</v>
      </c>
      <c r="M19" s="19">
        <v>-45.559199999999997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14.65" thickBot="1" x14ac:dyDescent="0.5">
      <c r="A20" s="139"/>
      <c r="B20" s="144"/>
      <c r="C20" s="145"/>
      <c r="D20" s="138"/>
      <c r="E20" s="6" t="s">
        <v>8</v>
      </c>
      <c r="F20" s="20">
        <v>-58.358499999999999</v>
      </c>
      <c r="G20" s="1"/>
      <c r="H20" s="139"/>
      <c r="I20" s="144"/>
      <c r="J20" s="145"/>
      <c r="K20" s="138"/>
      <c r="L20" s="6" t="s">
        <v>8</v>
      </c>
      <c r="M20" s="20">
        <v>-44.911200000000001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ht="14.65" thickTop="1" x14ac:dyDescent="0.45">
      <c r="A21" s="124">
        <v>254</v>
      </c>
      <c r="B21" s="128">
        <v>1</v>
      </c>
      <c r="C21" s="146" t="s">
        <v>9</v>
      </c>
      <c r="D21" s="132">
        <v>4</v>
      </c>
      <c r="E21" s="7" t="s">
        <v>5</v>
      </c>
      <c r="F21" s="15">
        <v>2.6118999999999999</v>
      </c>
      <c r="G21" s="1"/>
      <c r="H21" s="124">
        <v>254</v>
      </c>
      <c r="I21" s="128">
        <v>1</v>
      </c>
      <c r="J21" s="146" t="s">
        <v>9</v>
      </c>
      <c r="K21" s="132">
        <v>7</v>
      </c>
      <c r="L21" s="7" t="s">
        <v>5</v>
      </c>
      <c r="M21" s="15">
        <v>-1.0117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x14ac:dyDescent="0.45">
      <c r="A22" s="125"/>
      <c r="B22" s="128"/>
      <c r="C22" s="133"/>
      <c r="D22" s="133"/>
      <c r="E22" s="4" t="s">
        <v>7</v>
      </c>
      <c r="F22" s="19">
        <v>1.1046</v>
      </c>
      <c r="G22" s="1"/>
      <c r="H22" s="125"/>
      <c r="I22" s="128"/>
      <c r="J22" s="133"/>
      <c r="K22" s="133"/>
      <c r="L22" s="4" t="s">
        <v>7</v>
      </c>
      <c r="M22" s="19">
        <v>-1.0114000000000001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ht="14.65" thickBot="1" x14ac:dyDescent="0.5">
      <c r="A23" s="125"/>
      <c r="B23" s="129"/>
      <c r="C23" s="134"/>
      <c r="D23" s="134"/>
      <c r="E23" s="5" t="s">
        <v>8</v>
      </c>
      <c r="F23" s="17">
        <v>2.1347999999999998</v>
      </c>
      <c r="G23" s="1"/>
      <c r="H23" s="125"/>
      <c r="I23" s="129"/>
      <c r="J23" s="134"/>
      <c r="K23" s="134"/>
      <c r="L23" s="5" t="s">
        <v>8</v>
      </c>
      <c r="M23" s="17">
        <v>-1.0106999999999999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x14ac:dyDescent="0.45">
      <c r="A24" s="125"/>
      <c r="B24" s="135">
        <v>2</v>
      </c>
      <c r="C24" s="137" t="s">
        <v>10</v>
      </c>
      <c r="D24" s="137">
        <v>0</v>
      </c>
      <c r="E24" s="3" t="s">
        <v>5</v>
      </c>
      <c r="F24" s="18">
        <v>542.44659999999999</v>
      </c>
      <c r="G24" s="1"/>
      <c r="H24" s="125"/>
      <c r="I24" s="135">
        <v>2</v>
      </c>
      <c r="J24" s="137" t="s">
        <v>10</v>
      </c>
      <c r="K24" s="137">
        <v>6</v>
      </c>
      <c r="L24" s="3" t="s">
        <v>5</v>
      </c>
      <c r="M24" s="18">
        <v>-30.677900000000001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  <row r="25" spans="1:52" x14ac:dyDescent="0.45">
      <c r="A25" s="125"/>
      <c r="B25" s="128"/>
      <c r="C25" s="133"/>
      <c r="D25" s="133"/>
      <c r="E25" s="4" t="s">
        <v>7</v>
      </c>
      <c r="F25" s="19">
        <v>540.16070000000002</v>
      </c>
      <c r="G25" s="1"/>
      <c r="H25" s="125"/>
      <c r="I25" s="128"/>
      <c r="J25" s="133"/>
      <c r="K25" s="133"/>
      <c r="L25" s="4" t="s">
        <v>7</v>
      </c>
      <c r="M25" s="19">
        <v>-30.590399999999999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</row>
    <row r="26" spans="1:52" ht="14.65" thickBot="1" x14ac:dyDescent="0.5">
      <c r="A26" s="125"/>
      <c r="B26" s="129"/>
      <c r="C26" s="134"/>
      <c r="D26" s="134"/>
      <c r="E26" s="5" t="s">
        <v>6</v>
      </c>
      <c r="F26" s="17">
        <v>541.65610000000004</v>
      </c>
      <c r="G26" s="1"/>
      <c r="H26" s="125"/>
      <c r="I26" s="129"/>
      <c r="J26" s="134"/>
      <c r="K26" s="134"/>
      <c r="L26" s="5" t="s">
        <v>6</v>
      </c>
      <c r="M26" s="17">
        <v>-29.385200000000001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1:52" x14ac:dyDescent="0.45">
      <c r="A27" s="125"/>
      <c r="B27" s="135">
        <v>3</v>
      </c>
      <c r="C27" s="137" t="s">
        <v>11</v>
      </c>
      <c r="D27" s="137">
        <v>1</v>
      </c>
      <c r="E27" s="3" t="s">
        <v>5</v>
      </c>
      <c r="F27" s="21">
        <v>-58.470700000000001</v>
      </c>
      <c r="G27" s="1"/>
      <c r="H27" s="125"/>
      <c r="I27" s="135">
        <v>3</v>
      </c>
      <c r="J27" s="137" t="s">
        <v>11</v>
      </c>
      <c r="K27" s="137">
        <v>5</v>
      </c>
      <c r="L27" s="3" t="s">
        <v>5</v>
      </c>
      <c r="M27" s="21">
        <v>-45.191400000000002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spans="1:52" x14ac:dyDescent="0.45">
      <c r="A28" s="125"/>
      <c r="B28" s="128"/>
      <c r="C28" s="133"/>
      <c r="D28" s="133"/>
      <c r="E28" s="4" t="s">
        <v>7</v>
      </c>
      <c r="F28" s="19">
        <v>-61.058199999999999</v>
      </c>
      <c r="G28" s="1"/>
      <c r="H28" s="125"/>
      <c r="I28" s="128"/>
      <c r="J28" s="133"/>
      <c r="K28" s="133"/>
      <c r="L28" s="4" t="s">
        <v>7</v>
      </c>
      <c r="M28" s="19">
        <v>-45.590699999999998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 ht="14.65" thickBot="1" x14ac:dyDescent="0.5">
      <c r="A29" s="139"/>
      <c r="B29" s="147"/>
      <c r="C29" s="138"/>
      <c r="D29" s="145"/>
      <c r="E29" s="6" t="s">
        <v>8</v>
      </c>
      <c r="F29" s="22">
        <v>-62.462800000000001</v>
      </c>
      <c r="G29" s="1"/>
      <c r="H29" s="139"/>
      <c r="I29" s="147"/>
      <c r="J29" s="138"/>
      <c r="K29" s="138"/>
      <c r="L29" s="6" t="s">
        <v>8</v>
      </c>
      <c r="M29" s="22">
        <v>-45.121299999999998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 ht="14.65" thickTop="1" x14ac:dyDescent="0.45">
      <c r="A30" s="124">
        <v>302</v>
      </c>
      <c r="B30" s="128">
        <v>1</v>
      </c>
      <c r="C30" s="140" t="s">
        <v>9</v>
      </c>
      <c r="D30" s="146">
        <v>4</v>
      </c>
      <c r="E30" s="7" t="s">
        <v>5</v>
      </c>
      <c r="F30" s="21">
        <v>2.681</v>
      </c>
      <c r="G30" s="1"/>
      <c r="H30" s="124">
        <v>302</v>
      </c>
      <c r="I30" s="128">
        <v>1</v>
      </c>
      <c r="J30" s="140" t="s">
        <v>9</v>
      </c>
      <c r="K30" s="132">
        <v>7</v>
      </c>
      <c r="L30" s="7" t="s">
        <v>5</v>
      </c>
      <c r="M30" s="21">
        <v>-1.0105999999999999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 spans="1:52" x14ac:dyDescent="0.45">
      <c r="A31" s="125"/>
      <c r="B31" s="128"/>
      <c r="C31" s="130"/>
      <c r="D31" s="133"/>
      <c r="E31" s="4" t="s">
        <v>7</v>
      </c>
      <c r="F31" s="19">
        <v>1.8418000000000001</v>
      </c>
      <c r="G31" s="1"/>
      <c r="H31" s="125"/>
      <c r="I31" s="128"/>
      <c r="J31" s="130"/>
      <c r="K31" s="133"/>
      <c r="L31" s="4" t="s">
        <v>7</v>
      </c>
      <c r="M31" s="19">
        <v>-1.0115000000000001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2" ht="14.65" thickBot="1" x14ac:dyDescent="0.5">
      <c r="A32" s="125"/>
      <c r="B32" s="129"/>
      <c r="C32" s="131"/>
      <c r="D32" s="134"/>
      <c r="E32" s="5" t="s">
        <v>8</v>
      </c>
      <c r="F32" s="17">
        <v>2.5987</v>
      </c>
      <c r="G32" s="1"/>
      <c r="H32" s="125"/>
      <c r="I32" s="129"/>
      <c r="J32" s="131"/>
      <c r="K32" s="134"/>
      <c r="L32" s="5" t="s">
        <v>8</v>
      </c>
      <c r="M32" s="17">
        <v>-1.0122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x14ac:dyDescent="0.45">
      <c r="A33" s="125"/>
      <c r="B33" s="135">
        <v>2</v>
      </c>
      <c r="C33" s="136" t="s">
        <v>10</v>
      </c>
      <c r="D33" s="137">
        <v>0</v>
      </c>
      <c r="E33" s="3" t="s">
        <v>5</v>
      </c>
      <c r="F33" s="18">
        <v>542.15679999999998</v>
      </c>
      <c r="G33" s="1"/>
      <c r="H33" s="125"/>
      <c r="I33" s="135">
        <v>2</v>
      </c>
      <c r="J33" s="136" t="s">
        <v>10</v>
      </c>
      <c r="K33" s="137">
        <v>6</v>
      </c>
      <c r="L33" s="3" t="s">
        <v>5</v>
      </c>
      <c r="M33" s="18">
        <v>-29.637499999999999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x14ac:dyDescent="0.45">
      <c r="A34" s="125"/>
      <c r="B34" s="128"/>
      <c r="C34" s="130"/>
      <c r="D34" s="133"/>
      <c r="E34" s="4" t="s">
        <v>7</v>
      </c>
      <c r="F34" s="19">
        <v>540.54939999999999</v>
      </c>
      <c r="G34" s="1"/>
      <c r="H34" s="125"/>
      <c r="I34" s="128"/>
      <c r="J34" s="130"/>
      <c r="K34" s="133"/>
      <c r="L34" s="4" t="s">
        <v>7</v>
      </c>
      <c r="M34" s="19">
        <v>-28.845700000000001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ht="14.65" thickBot="1" x14ac:dyDescent="0.5">
      <c r="A35" s="125"/>
      <c r="B35" s="129"/>
      <c r="C35" s="131"/>
      <c r="D35" s="134"/>
      <c r="E35" s="5" t="s">
        <v>6</v>
      </c>
      <c r="F35" s="17" t="s">
        <v>13</v>
      </c>
      <c r="G35" s="1"/>
      <c r="H35" s="125"/>
      <c r="I35" s="129"/>
      <c r="J35" s="131"/>
      <c r="K35" s="134"/>
      <c r="L35" s="5" t="s">
        <v>6</v>
      </c>
      <c r="M35" s="17">
        <v>-29.392199999999999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 x14ac:dyDescent="0.45">
      <c r="A36" s="125"/>
      <c r="B36" s="135">
        <v>3</v>
      </c>
      <c r="C36" s="136" t="s">
        <v>11</v>
      </c>
      <c r="D36" s="137">
        <v>1</v>
      </c>
      <c r="E36" s="3" t="s">
        <v>5</v>
      </c>
      <c r="F36" s="21">
        <v>-58.029000000000003</v>
      </c>
      <c r="G36" s="1"/>
      <c r="H36" s="125"/>
      <c r="I36" s="135">
        <v>3</v>
      </c>
      <c r="J36" s="136" t="s">
        <v>11</v>
      </c>
      <c r="K36" s="137">
        <v>5</v>
      </c>
      <c r="L36" s="3" t="s">
        <v>5</v>
      </c>
      <c r="M36" s="21">
        <v>-44.6554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 x14ac:dyDescent="0.45">
      <c r="A37" s="125"/>
      <c r="B37" s="128"/>
      <c r="C37" s="130"/>
      <c r="D37" s="133"/>
      <c r="E37" s="4" t="s">
        <v>7</v>
      </c>
      <c r="F37" s="19">
        <v>-60.378</v>
      </c>
      <c r="G37" s="1"/>
      <c r="H37" s="125"/>
      <c r="I37" s="128"/>
      <c r="J37" s="130"/>
      <c r="K37" s="133"/>
      <c r="L37" s="4" t="s">
        <v>7</v>
      </c>
      <c r="M37" s="19">
        <v>-46.221299999999999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 ht="14.65" thickBot="1" x14ac:dyDescent="0.5">
      <c r="A38" s="139"/>
      <c r="B38" s="128"/>
      <c r="C38" s="141"/>
      <c r="D38" s="138"/>
      <c r="E38" s="6" t="s">
        <v>8</v>
      </c>
      <c r="F38" s="20">
        <v>-58.470700000000001</v>
      </c>
      <c r="G38" s="1"/>
      <c r="H38" s="139"/>
      <c r="I38" s="128"/>
      <c r="J38" s="141"/>
      <c r="K38" s="138"/>
      <c r="L38" s="6" t="s">
        <v>8</v>
      </c>
      <c r="M38" s="20">
        <v>-44.827100000000002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 ht="14.65" thickTop="1" x14ac:dyDescent="0.45">
      <c r="A39" s="124">
        <v>408</v>
      </c>
      <c r="B39" s="127">
        <v>1</v>
      </c>
      <c r="C39" s="130" t="s">
        <v>9</v>
      </c>
      <c r="D39" s="132">
        <v>4</v>
      </c>
      <c r="E39" s="7" t="s">
        <v>5</v>
      </c>
      <c r="F39" s="15">
        <v>2.9903</v>
      </c>
      <c r="G39" s="1"/>
      <c r="H39" s="124">
        <v>408</v>
      </c>
      <c r="I39" s="127">
        <v>1</v>
      </c>
      <c r="J39" s="130" t="s">
        <v>9</v>
      </c>
      <c r="K39" s="132">
        <v>7</v>
      </c>
      <c r="L39" s="7" t="s">
        <v>5</v>
      </c>
      <c r="M39" s="15">
        <v>-1.0114300000000001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 x14ac:dyDescent="0.45">
      <c r="A40" s="125"/>
      <c r="B40" s="128"/>
      <c r="C40" s="130"/>
      <c r="D40" s="133"/>
      <c r="E40" s="4" t="s">
        <v>7</v>
      </c>
      <c r="F40" s="19">
        <v>5.1657000000000002</v>
      </c>
      <c r="G40" s="1"/>
      <c r="H40" s="125"/>
      <c r="I40" s="128"/>
      <c r="J40" s="130"/>
      <c r="K40" s="133"/>
      <c r="L40" s="4" t="s">
        <v>7</v>
      </c>
      <c r="M40" s="19">
        <v>-1.0113000000000001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 ht="14.65" thickBot="1" x14ac:dyDescent="0.5">
      <c r="A41" s="125"/>
      <c r="B41" s="129"/>
      <c r="C41" s="131"/>
      <c r="D41" s="134"/>
      <c r="E41" s="5" t="s">
        <v>8</v>
      </c>
      <c r="F41" s="17">
        <v>5.1426999999999996</v>
      </c>
      <c r="G41" s="1"/>
      <c r="H41" s="125"/>
      <c r="I41" s="129"/>
      <c r="J41" s="131"/>
      <c r="K41" s="134"/>
      <c r="L41" s="5" t="s">
        <v>8</v>
      </c>
      <c r="M41" s="17">
        <v>-1.0091000000000001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x14ac:dyDescent="0.45">
      <c r="A42" s="125"/>
      <c r="B42" s="135">
        <v>2</v>
      </c>
      <c r="C42" s="136" t="s">
        <v>10</v>
      </c>
      <c r="D42" s="137">
        <v>0</v>
      </c>
      <c r="E42" s="3" t="s">
        <v>5</v>
      </c>
      <c r="F42" s="18">
        <v>543.59289999999999</v>
      </c>
      <c r="G42" s="1"/>
      <c r="H42" s="125"/>
      <c r="I42" s="135">
        <v>2</v>
      </c>
      <c r="J42" s="136" t="s">
        <v>10</v>
      </c>
      <c r="K42" s="137">
        <v>6</v>
      </c>
      <c r="L42" s="3" t="s">
        <v>5</v>
      </c>
      <c r="M42" s="18">
        <v>-28.838699999999999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x14ac:dyDescent="0.45">
      <c r="A43" s="125"/>
      <c r="B43" s="128"/>
      <c r="C43" s="130"/>
      <c r="D43" s="133"/>
      <c r="E43" s="4" t="s">
        <v>7</v>
      </c>
      <c r="F43" s="19">
        <v>545.56920000000002</v>
      </c>
      <c r="G43" s="1"/>
      <c r="H43" s="125"/>
      <c r="I43" s="128"/>
      <c r="J43" s="130"/>
      <c r="K43" s="133"/>
      <c r="L43" s="4" t="s">
        <v>7</v>
      </c>
      <c r="M43" s="19">
        <v>-28.922799999999999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14.65" thickBot="1" x14ac:dyDescent="0.5">
      <c r="A44" s="125"/>
      <c r="B44" s="129"/>
      <c r="C44" s="131"/>
      <c r="D44" s="134"/>
      <c r="E44" s="5" t="s">
        <v>6</v>
      </c>
      <c r="F44" s="17">
        <v>543.47429999999997</v>
      </c>
      <c r="G44" s="1"/>
      <c r="H44" s="125"/>
      <c r="I44" s="128"/>
      <c r="J44" s="130"/>
      <c r="K44" s="138"/>
      <c r="L44" s="6" t="s">
        <v>6</v>
      </c>
      <c r="M44" s="20">
        <v>-27.854299999999999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2" x14ac:dyDescent="0.45">
      <c r="A45" s="125"/>
      <c r="B45" s="135">
        <v>3</v>
      </c>
      <c r="C45" s="136" t="s">
        <v>11</v>
      </c>
      <c r="D45" s="137">
        <v>1</v>
      </c>
      <c r="E45" s="3" t="s">
        <v>5</v>
      </c>
      <c r="F45" s="21">
        <v>-58.919499999999999</v>
      </c>
      <c r="G45" s="1"/>
      <c r="H45" s="125"/>
      <c r="I45" s="135">
        <v>3</v>
      </c>
      <c r="J45" s="136" t="s">
        <v>11</v>
      </c>
      <c r="K45" s="137">
        <v>5</v>
      </c>
      <c r="L45" s="3" t="s">
        <v>5</v>
      </c>
      <c r="M45" s="18">
        <v>-45.615299999999998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2" x14ac:dyDescent="0.45">
      <c r="A46" s="125"/>
      <c r="B46" s="128"/>
      <c r="C46" s="130"/>
      <c r="D46" s="133"/>
      <c r="E46" s="4" t="s">
        <v>7</v>
      </c>
      <c r="F46" s="19">
        <v>-58.596899999999998</v>
      </c>
      <c r="G46" s="1"/>
      <c r="H46" s="125"/>
      <c r="I46" s="128"/>
      <c r="J46" s="130"/>
      <c r="K46" s="133"/>
      <c r="L46" s="4" t="s">
        <v>7</v>
      </c>
      <c r="M46" s="19">
        <v>-44.634399999999999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2" ht="14.65" thickBot="1" x14ac:dyDescent="0.5">
      <c r="A47" s="126"/>
      <c r="B47" s="129"/>
      <c r="C47" s="131"/>
      <c r="D47" s="134"/>
      <c r="E47" s="5" t="s">
        <v>8</v>
      </c>
      <c r="F47" s="17">
        <v>-57.194499999999998</v>
      </c>
      <c r="G47" s="1"/>
      <c r="H47" s="126"/>
      <c r="I47" s="129"/>
      <c r="J47" s="131"/>
      <c r="K47" s="134"/>
      <c r="L47" s="5" t="s">
        <v>8</v>
      </c>
      <c r="M47" s="17">
        <v>-46.571599999999997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2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52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52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52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52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52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 spans="1:52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52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 spans="1:52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52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52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52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</row>
    <row r="80" spans="1:52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</row>
    <row r="81" spans="1:52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</row>
    <row r="82" spans="1:52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52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</row>
    <row r="84" spans="1:52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</row>
    <row r="85" spans="1:52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</row>
    <row r="86" spans="1:52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</row>
    <row r="87" spans="1:52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</row>
    <row r="88" spans="1:52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52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 spans="1:52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 spans="1:52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</row>
    <row r="92" spans="1:52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 spans="1:52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 spans="1:52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</row>
    <row r="95" spans="1:52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</row>
    <row r="96" spans="1:52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</row>
    <row r="97" spans="1:52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</row>
    <row r="98" spans="1:52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 spans="1:52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52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</row>
    <row r="101" spans="1:52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</row>
    <row r="102" spans="1:52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</row>
    <row r="103" spans="1:52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52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 spans="1:52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 spans="1:52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 spans="1:52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 spans="1:52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 spans="1:52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 spans="1:52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 spans="1:52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 spans="1:52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 spans="1:52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 spans="1:52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 spans="1:52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 spans="1:52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52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 spans="1:52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 spans="1:52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 spans="1:52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 spans="1:52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 spans="1:52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 spans="1:52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 spans="1:52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 spans="1:52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 spans="1:52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 spans="1:52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 spans="1:52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52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 spans="1:52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52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 spans="1:52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 spans="1:52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 spans="1:52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  <row r="140" spans="1:52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</row>
    <row r="141" spans="1:52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</row>
    <row r="142" spans="1:52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</row>
    <row r="143" spans="1:52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</row>
    <row r="144" spans="1:52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52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</row>
    <row r="146" spans="1:52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</row>
    <row r="147" spans="1:52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</row>
    <row r="148" spans="1:52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</row>
    <row r="149" spans="1:52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</row>
    <row r="150" spans="1:52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</row>
    <row r="151" spans="1:52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</row>
    <row r="152" spans="1:52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</row>
    <row r="153" spans="1:52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</row>
    <row r="154" spans="1:52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</row>
    <row r="155" spans="1:52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</row>
    <row r="156" spans="1:52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</row>
    <row r="157" spans="1:52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52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</row>
    <row r="159" spans="1:52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</row>
    <row r="160" spans="1:52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</row>
    <row r="161" spans="1:52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</row>
    <row r="162" spans="1:52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</row>
    <row r="163" spans="1:52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</row>
    <row r="164" spans="1:52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</row>
    <row r="165" spans="1:52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</row>
    <row r="166" spans="1:52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</row>
    <row r="167" spans="1:52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</row>
    <row r="168" spans="1:52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</row>
    <row r="169" spans="1:52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</row>
    <row r="170" spans="1:52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52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</row>
    <row r="172" spans="1:52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</row>
    <row r="173" spans="1:52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</row>
    <row r="174" spans="1:52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</row>
    <row r="175" spans="1:52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</row>
    <row r="176" spans="1:52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</row>
    <row r="177" spans="1:52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</row>
    <row r="178" spans="1:52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</row>
    <row r="179" spans="1:52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</row>
    <row r="180" spans="1:52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</row>
    <row r="181" spans="1:52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</row>
    <row r="182" spans="1:52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</row>
    <row r="183" spans="1:52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</row>
    <row r="184" spans="1:52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</row>
    <row r="185" spans="1:52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</row>
    <row r="186" spans="1:52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</row>
    <row r="187" spans="1:52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</row>
    <row r="188" spans="1:52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</row>
    <row r="189" spans="1:52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</row>
    <row r="190" spans="1:52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</row>
    <row r="191" spans="1:52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</row>
    <row r="192" spans="1:52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</row>
    <row r="193" spans="1:52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</row>
    <row r="194" spans="1:52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</row>
    <row r="195" spans="1:52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</row>
    <row r="196" spans="1:52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</row>
    <row r="197" spans="1:52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</row>
    <row r="198" spans="1:52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</row>
    <row r="199" spans="1:52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</row>
    <row r="200" spans="1:52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</row>
    <row r="201" spans="1:52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</row>
    <row r="202" spans="1:52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</row>
    <row r="203" spans="1:52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</row>
    <row r="204" spans="1:52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</row>
    <row r="205" spans="1:52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</row>
    <row r="206" spans="1:52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</row>
    <row r="207" spans="1:52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</row>
    <row r="208" spans="1:52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</row>
    <row r="209" spans="1:52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</row>
    <row r="210" spans="1:52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</row>
    <row r="211" spans="1:52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</row>
    <row r="212" spans="1:52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</row>
    <row r="213" spans="1:52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</row>
    <row r="214" spans="1:52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</row>
    <row r="215" spans="1:52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</row>
    <row r="216" spans="1:52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</row>
    <row r="217" spans="1:52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</row>
    <row r="218" spans="1:52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</row>
    <row r="219" spans="1:52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</row>
    <row r="220" spans="1:52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</row>
    <row r="221" spans="1:52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</row>
    <row r="222" spans="1:52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</row>
    <row r="223" spans="1:52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</row>
    <row r="224" spans="1:52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</row>
    <row r="225" spans="1:52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</row>
    <row r="226" spans="1:52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</row>
    <row r="227" spans="1:52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</row>
    <row r="228" spans="1:52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</row>
    <row r="229" spans="1:52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</row>
    <row r="230" spans="1:52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</row>
    <row r="231" spans="1:52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</row>
    <row r="232" spans="1:52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</row>
    <row r="233" spans="1:52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</row>
    <row r="234" spans="1:52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</row>
    <row r="235" spans="1:52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</row>
    <row r="236" spans="1:52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</row>
    <row r="237" spans="1:52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</row>
    <row r="238" spans="1:52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</row>
    <row r="239" spans="1:52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</row>
    <row r="240" spans="1:52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</row>
    <row r="241" spans="1:52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</row>
    <row r="242" spans="1:52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</row>
    <row r="243" spans="1:52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</row>
    <row r="244" spans="1:52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</row>
    <row r="245" spans="1:52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</row>
    <row r="246" spans="1:52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</row>
    <row r="247" spans="1:52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</row>
    <row r="248" spans="1:52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</row>
    <row r="249" spans="1:52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</row>
    <row r="250" spans="1:52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</row>
    <row r="251" spans="1:52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</row>
    <row r="252" spans="1:52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</row>
    <row r="253" spans="1:52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</row>
    <row r="254" spans="1:52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</row>
    <row r="255" spans="1:52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</row>
    <row r="256" spans="1:52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</row>
    <row r="257" spans="1:52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</row>
    <row r="258" spans="1:52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</row>
    <row r="259" spans="1:52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</row>
    <row r="260" spans="1:52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</row>
    <row r="261" spans="1:52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</row>
    <row r="262" spans="1:52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</row>
    <row r="263" spans="1:52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</row>
    <row r="264" spans="1:52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</row>
    <row r="265" spans="1:52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</row>
    <row r="266" spans="1:52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</row>
    <row r="267" spans="1:52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</row>
    <row r="268" spans="1:52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</row>
    <row r="269" spans="1:52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</row>
    <row r="270" spans="1:52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</row>
    <row r="271" spans="1:52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</row>
    <row r="272" spans="1:52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</row>
    <row r="273" spans="1:52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</row>
    <row r="274" spans="1:52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</row>
    <row r="275" spans="1:52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</row>
    <row r="276" spans="1:52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</row>
    <row r="277" spans="1:52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</row>
    <row r="278" spans="1:52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</row>
    <row r="279" spans="1:52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</row>
    <row r="280" spans="1:52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</row>
    <row r="281" spans="1:52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</row>
    <row r="282" spans="1:52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</row>
    <row r="283" spans="1:52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</row>
    <row r="284" spans="1:52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</row>
    <row r="285" spans="1:52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</row>
    <row r="286" spans="1:52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</row>
    <row r="287" spans="1:52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</row>
    <row r="288" spans="1:52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</row>
    <row r="289" spans="1:52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</row>
    <row r="290" spans="1:52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</row>
    <row r="291" spans="1:52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</row>
    <row r="292" spans="1:52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</row>
    <row r="293" spans="1:52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</row>
    <row r="294" spans="1:52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</row>
    <row r="295" spans="1:52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</row>
    <row r="296" spans="1:52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</row>
    <row r="297" spans="1:52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</row>
    <row r="298" spans="1:52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</row>
    <row r="299" spans="1:52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</row>
    <row r="300" spans="1:52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</row>
    <row r="301" spans="1:52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</row>
    <row r="302" spans="1:52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</row>
    <row r="303" spans="1:52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</row>
    <row r="304" spans="1:52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</row>
    <row r="305" spans="1:52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</row>
    <row r="306" spans="1:52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</row>
    <row r="307" spans="1:52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</row>
    <row r="308" spans="1:52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</row>
    <row r="309" spans="1:52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</row>
    <row r="310" spans="1:52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</row>
    <row r="311" spans="1:52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</row>
    <row r="312" spans="1:52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</row>
    <row r="313" spans="1:52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</row>
    <row r="314" spans="1:52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</row>
    <row r="315" spans="1:52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</row>
    <row r="316" spans="1:52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</row>
    <row r="317" spans="1:52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</row>
    <row r="318" spans="1:52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</row>
    <row r="319" spans="1:52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</row>
    <row r="320" spans="1:52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</row>
    <row r="321" spans="1:52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</row>
    <row r="322" spans="1:52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</row>
    <row r="323" spans="1:52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</row>
    <row r="324" spans="1:52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</row>
    <row r="325" spans="1:52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</row>
    <row r="326" spans="1:52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</row>
    <row r="327" spans="1:52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</row>
    <row r="328" spans="1:52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</row>
    <row r="329" spans="1:52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</row>
    <row r="330" spans="1:52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</row>
    <row r="331" spans="1:52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</row>
    <row r="332" spans="1:52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</row>
    <row r="333" spans="1:52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</row>
    <row r="334" spans="1:52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</row>
    <row r="335" spans="1:52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</row>
    <row r="336" spans="1:52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</row>
    <row r="337" spans="1:52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</row>
    <row r="338" spans="1:52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</row>
    <row r="339" spans="1:52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</row>
    <row r="340" spans="1:52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</row>
    <row r="341" spans="1:52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</row>
    <row r="342" spans="1:52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</row>
    <row r="343" spans="1:52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</row>
    <row r="344" spans="1:52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</row>
    <row r="345" spans="1:52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</row>
    <row r="346" spans="1:52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</row>
    <row r="347" spans="1:52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</row>
    <row r="348" spans="1:52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</row>
    <row r="349" spans="1:52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</row>
    <row r="350" spans="1:52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</row>
    <row r="351" spans="1:52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</row>
    <row r="352" spans="1:52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</row>
    <row r="353" spans="1:52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</row>
    <row r="354" spans="1:52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</row>
    <row r="355" spans="1:52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</row>
    <row r="356" spans="1:52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</row>
    <row r="357" spans="1:52" x14ac:dyDescent="0.45"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</row>
  </sheetData>
  <mergeCells count="102">
    <mergeCell ref="A39:A47"/>
    <mergeCell ref="B39:B41"/>
    <mergeCell ref="B42:B44"/>
    <mergeCell ref="B45:B47"/>
    <mergeCell ref="C39:C41"/>
    <mergeCell ref="C42:C44"/>
    <mergeCell ref="C45:C47"/>
    <mergeCell ref="D39:D41"/>
    <mergeCell ref="D42:D44"/>
    <mergeCell ref="D45:D47"/>
    <mergeCell ref="C18:C20"/>
    <mergeCell ref="D12:D14"/>
    <mergeCell ref="D15:D17"/>
    <mergeCell ref="D18:D20"/>
    <mergeCell ref="D21:D23"/>
    <mergeCell ref="D24:D26"/>
    <mergeCell ref="D27:D29"/>
    <mergeCell ref="A30:A38"/>
    <mergeCell ref="B30:B32"/>
    <mergeCell ref="B33:B35"/>
    <mergeCell ref="B36:B38"/>
    <mergeCell ref="C30:C32"/>
    <mergeCell ref="C33:C35"/>
    <mergeCell ref="A21:A29"/>
    <mergeCell ref="B21:B23"/>
    <mergeCell ref="B24:B26"/>
    <mergeCell ref="B27:B29"/>
    <mergeCell ref="C21:C23"/>
    <mergeCell ref="C24:C26"/>
    <mergeCell ref="C27:C29"/>
    <mergeCell ref="D30:D32"/>
    <mergeCell ref="D33:D35"/>
    <mergeCell ref="D36:D38"/>
    <mergeCell ref="C36:C38"/>
    <mergeCell ref="B6:B8"/>
    <mergeCell ref="B9:B11"/>
    <mergeCell ref="B12:B14"/>
    <mergeCell ref="B15:B17"/>
    <mergeCell ref="C6:C8"/>
    <mergeCell ref="C9:C11"/>
    <mergeCell ref="D3:D5"/>
    <mergeCell ref="D6:D8"/>
    <mergeCell ref="D9:D11"/>
    <mergeCell ref="C12:C14"/>
    <mergeCell ref="C15:C17"/>
    <mergeCell ref="I12:I14"/>
    <mergeCell ref="J12:J14"/>
    <mergeCell ref="K12:K14"/>
    <mergeCell ref="I15:I17"/>
    <mergeCell ref="J15:J17"/>
    <mergeCell ref="K15:K17"/>
    <mergeCell ref="A1:F1"/>
    <mergeCell ref="H1:M1"/>
    <mergeCell ref="H3:H11"/>
    <mergeCell ref="I3:I5"/>
    <mergeCell ref="J3:J5"/>
    <mergeCell ref="K3:K5"/>
    <mergeCell ref="I6:I8"/>
    <mergeCell ref="J6:J8"/>
    <mergeCell ref="K6:K8"/>
    <mergeCell ref="I9:I11"/>
    <mergeCell ref="J9:J11"/>
    <mergeCell ref="K9:K11"/>
    <mergeCell ref="A3:A11"/>
    <mergeCell ref="A12:A20"/>
    <mergeCell ref="B18:B20"/>
    <mergeCell ref="C3:C5"/>
    <mergeCell ref="H12:H20"/>
    <mergeCell ref="B3:B5"/>
    <mergeCell ref="I18:I20"/>
    <mergeCell ref="J18:J20"/>
    <mergeCell ref="K18:K20"/>
    <mergeCell ref="H21:H29"/>
    <mergeCell ref="I21:I23"/>
    <mergeCell ref="J21:J23"/>
    <mergeCell ref="K21:K23"/>
    <mergeCell ref="I24:I26"/>
    <mergeCell ref="J24:J26"/>
    <mergeCell ref="K24:K26"/>
    <mergeCell ref="I27:I29"/>
    <mergeCell ref="J27:J29"/>
    <mergeCell ref="K27:K29"/>
    <mergeCell ref="H30:H38"/>
    <mergeCell ref="I30:I32"/>
    <mergeCell ref="J30:J32"/>
    <mergeCell ref="K30:K32"/>
    <mergeCell ref="I33:I35"/>
    <mergeCell ref="J33:J35"/>
    <mergeCell ref="K33:K35"/>
    <mergeCell ref="I36:I38"/>
    <mergeCell ref="J36:J38"/>
    <mergeCell ref="K36:K38"/>
    <mergeCell ref="H39:H47"/>
    <mergeCell ref="I39:I41"/>
    <mergeCell ref="J39:J41"/>
    <mergeCell ref="K39:K41"/>
    <mergeCell ref="I42:I44"/>
    <mergeCell ref="J42:J44"/>
    <mergeCell ref="K42:K44"/>
    <mergeCell ref="I45:I47"/>
    <mergeCell ref="J45:J47"/>
    <mergeCell ref="K45:K47"/>
  </mergeCells>
  <pageMargins left="0.7" right="0.7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6AF39-C2F6-4A20-BEE7-CE27F5658901}">
  <dimension ref="A1:O129"/>
  <sheetViews>
    <sheetView topLeftCell="F1" zoomScale="115" zoomScaleNormal="115" workbookViewId="0">
      <selection activeCell="H8" sqref="H8"/>
    </sheetView>
  </sheetViews>
  <sheetFormatPr defaultRowHeight="14.25" x14ac:dyDescent="0.45"/>
  <cols>
    <col min="1" max="1" width="16.3984375" customWidth="1"/>
    <col min="2" max="2" width="13.19921875" customWidth="1"/>
    <col min="3" max="3" width="13.59765625" customWidth="1"/>
    <col min="5" max="5" width="13.33203125" customWidth="1"/>
    <col min="6" max="6" width="14.19921875" customWidth="1"/>
    <col min="8" max="8" width="15.86328125" customWidth="1"/>
    <col min="9" max="9" width="11.86328125" customWidth="1"/>
    <col min="10" max="10" width="10.59765625" customWidth="1"/>
    <col min="11" max="11" width="15.9296875" customWidth="1"/>
    <col min="13" max="13" width="13.9296875" customWidth="1"/>
    <col min="14" max="14" width="14.9296875" customWidth="1"/>
  </cols>
  <sheetData>
    <row r="1" spans="1:15" ht="14.65" thickBot="1" x14ac:dyDescent="0.5">
      <c r="A1" s="156" t="s">
        <v>21</v>
      </c>
      <c r="B1" s="157"/>
      <c r="C1" s="157"/>
      <c r="D1" s="157"/>
      <c r="E1" s="157"/>
      <c r="F1" s="157"/>
      <c r="G1" s="158"/>
      <c r="I1" s="177" t="s">
        <v>20</v>
      </c>
      <c r="J1" s="178"/>
      <c r="K1" s="178"/>
      <c r="L1" s="178"/>
      <c r="M1" s="178"/>
      <c r="N1" s="178"/>
      <c r="O1" s="179"/>
    </row>
    <row r="2" spans="1:15" ht="43.15" thickBot="1" x14ac:dyDescent="0.5">
      <c r="A2" s="27" t="s">
        <v>16</v>
      </c>
      <c r="B2" s="14" t="s">
        <v>0</v>
      </c>
      <c r="C2" s="14" t="s">
        <v>1</v>
      </c>
      <c r="D2" s="14" t="s">
        <v>2</v>
      </c>
      <c r="E2" s="26" t="s">
        <v>4</v>
      </c>
      <c r="F2" s="26" t="s">
        <v>17</v>
      </c>
      <c r="G2" s="14" t="s">
        <v>25</v>
      </c>
      <c r="I2" s="72" t="s">
        <v>16</v>
      </c>
      <c r="J2" s="26" t="s">
        <v>0</v>
      </c>
      <c r="K2" s="26" t="s">
        <v>1</v>
      </c>
      <c r="L2" s="26" t="s">
        <v>2</v>
      </c>
      <c r="M2" s="26" t="s">
        <v>4</v>
      </c>
      <c r="N2" s="26" t="s">
        <v>17</v>
      </c>
      <c r="O2" s="14" t="s">
        <v>25</v>
      </c>
    </row>
    <row r="3" spans="1:15" ht="14.65" thickTop="1" x14ac:dyDescent="0.45">
      <c r="A3" s="189">
        <v>1</v>
      </c>
      <c r="B3" s="148">
        <v>1</v>
      </c>
      <c r="C3" s="140" t="s">
        <v>9</v>
      </c>
      <c r="D3" s="140">
        <v>6</v>
      </c>
      <c r="E3" s="8" t="s">
        <v>5</v>
      </c>
      <c r="F3" s="15">
        <v>3.6151</v>
      </c>
      <c r="G3" s="180">
        <f>((F3+F4+F5)/3)</f>
        <v>3.6361333333333334</v>
      </c>
      <c r="I3" s="189">
        <v>1</v>
      </c>
      <c r="J3" s="186">
        <v>1</v>
      </c>
      <c r="K3" s="183" t="s">
        <v>18</v>
      </c>
      <c r="L3" s="183">
        <v>4</v>
      </c>
      <c r="M3" s="29" t="s">
        <v>5</v>
      </c>
      <c r="N3" s="73">
        <v>36.677300000000002</v>
      </c>
      <c r="O3" s="180">
        <f>((N3+N4+N5)/3)</f>
        <v>37.573700000000002</v>
      </c>
    </row>
    <row r="4" spans="1:15" x14ac:dyDescent="0.45">
      <c r="A4" s="190"/>
      <c r="B4" s="143"/>
      <c r="C4" s="130"/>
      <c r="D4" s="130"/>
      <c r="E4" s="4" t="s">
        <v>7</v>
      </c>
      <c r="F4" s="16">
        <v>4.1056999999999997</v>
      </c>
      <c r="G4" s="181"/>
      <c r="I4" s="190"/>
      <c r="J4" s="187"/>
      <c r="K4" s="184"/>
      <c r="L4" s="184"/>
      <c r="M4" s="28" t="s">
        <v>7</v>
      </c>
      <c r="N4" s="74">
        <v>37.753700000000002</v>
      </c>
      <c r="O4" s="181"/>
    </row>
    <row r="5" spans="1:15" ht="14.65" thickBot="1" x14ac:dyDescent="0.5">
      <c r="A5" s="190"/>
      <c r="B5" s="149"/>
      <c r="C5" s="131"/>
      <c r="D5" s="131"/>
      <c r="E5" s="5" t="s">
        <v>8</v>
      </c>
      <c r="F5" s="17">
        <v>3.1876000000000002</v>
      </c>
      <c r="G5" s="182"/>
      <c r="I5" s="190"/>
      <c r="J5" s="188"/>
      <c r="K5" s="185"/>
      <c r="L5" s="185"/>
      <c r="M5" s="43" t="s">
        <v>8</v>
      </c>
      <c r="N5" s="75">
        <v>38.290100000000002</v>
      </c>
      <c r="O5" s="182"/>
    </row>
    <row r="6" spans="1:15" ht="14.65" thickTop="1" x14ac:dyDescent="0.45">
      <c r="A6" s="190"/>
      <c r="B6" s="142">
        <v>2</v>
      </c>
      <c r="C6" s="136" t="s">
        <v>11</v>
      </c>
      <c r="D6" s="136">
        <v>7</v>
      </c>
      <c r="E6" s="3" t="s">
        <v>5</v>
      </c>
      <c r="F6" s="18">
        <v>-100.176</v>
      </c>
      <c r="G6" s="180">
        <f t="shared" ref="G6" si="0">((F6+F7+F8)/3)</f>
        <v>-101.19256666666666</v>
      </c>
      <c r="I6" s="190"/>
      <c r="J6" s="162">
        <v>2</v>
      </c>
      <c r="K6" s="171" t="s">
        <v>19</v>
      </c>
      <c r="L6" s="171">
        <v>5</v>
      </c>
      <c r="M6" s="40" t="s">
        <v>5</v>
      </c>
      <c r="N6" s="76">
        <v>-1.1013999999999999</v>
      </c>
      <c r="O6" s="180">
        <f t="shared" ref="O6" si="1">((N6+N7+N8)/3)</f>
        <v>-1.1983666666666666</v>
      </c>
    </row>
    <row r="7" spans="1:15" x14ac:dyDescent="0.45">
      <c r="A7" s="190"/>
      <c r="B7" s="143"/>
      <c r="C7" s="130"/>
      <c r="D7" s="130"/>
      <c r="E7" s="4" t="s">
        <v>7</v>
      </c>
      <c r="F7" s="19">
        <v>-101.3222</v>
      </c>
      <c r="G7" s="181"/>
      <c r="I7" s="190"/>
      <c r="J7" s="163"/>
      <c r="K7" s="172"/>
      <c r="L7" s="172"/>
      <c r="M7" s="28" t="s">
        <v>7</v>
      </c>
      <c r="N7" s="77">
        <v>-1.2696000000000001</v>
      </c>
      <c r="O7" s="181"/>
    </row>
    <row r="8" spans="1:15" ht="14.65" thickBot="1" x14ac:dyDescent="0.5">
      <c r="A8" s="191"/>
      <c r="B8" s="144"/>
      <c r="C8" s="141"/>
      <c r="D8" s="141"/>
      <c r="E8" s="25" t="s">
        <v>6</v>
      </c>
      <c r="F8" s="20">
        <v>-102.0795</v>
      </c>
      <c r="G8" s="182"/>
      <c r="I8" s="190"/>
      <c r="J8" s="164"/>
      <c r="K8" s="173"/>
      <c r="L8" s="173"/>
      <c r="M8" s="43" t="s">
        <v>6</v>
      </c>
      <c r="N8" s="75">
        <v>-1.2241</v>
      </c>
      <c r="O8" s="182"/>
    </row>
    <row r="9" spans="1:15" ht="14.65" thickTop="1" x14ac:dyDescent="0.45">
      <c r="A9" s="190">
        <v>2</v>
      </c>
      <c r="B9" s="154">
        <v>1</v>
      </c>
      <c r="C9" s="130" t="s">
        <v>9</v>
      </c>
      <c r="D9" s="130">
        <v>6</v>
      </c>
      <c r="E9" s="8" t="s">
        <v>5</v>
      </c>
      <c r="F9" s="15">
        <v>4.2458</v>
      </c>
      <c r="G9" s="180">
        <f t="shared" ref="G9" si="2">((F9+F10+F11)/3)</f>
        <v>4.8812666666666669</v>
      </c>
      <c r="I9" s="190"/>
      <c r="J9" s="165">
        <v>3</v>
      </c>
      <c r="K9" s="174" t="s">
        <v>9</v>
      </c>
      <c r="L9" s="174">
        <v>6</v>
      </c>
      <c r="M9" s="40" t="s">
        <v>5</v>
      </c>
      <c r="N9" s="76">
        <v>89.186199999999999</v>
      </c>
      <c r="O9" s="180">
        <f t="shared" ref="O9" si="3">((N9+N10+N11)/3)</f>
        <v>87.941166666666675</v>
      </c>
    </row>
    <row r="10" spans="1:15" x14ac:dyDescent="0.45">
      <c r="A10" s="190"/>
      <c r="B10" s="143"/>
      <c r="C10" s="130"/>
      <c r="D10" s="130"/>
      <c r="E10" s="4" t="s">
        <v>7</v>
      </c>
      <c r="F10" s="16">
        <v>5.0343</v>
      </c>
      <c r="G10" s="181"/>
      <c r="I10" s="190"/>
      <c r="J10" s="166"/>
      <c r="K10" s="175"/>
      <c r="L10" s="175"/>
      <c r="M10" s="28" t="s">
        <v>7</v>
      </c>
      <c r="N10" s="74">
        <v>87.528899999999993</v>
      </c>
      <c r="O10" s="181"/>
    </row>
    <row r="11" spans="1:15" ht="14.65" thickBot="1" x14ac:dyDescent="0.5">
      <c r="A11" s="190"/>
      <c r="B11" s="149"/>
      <c r="C11" s="131"/>
      <c r="D11" s="131"/>
      <c r="E11" s="5" t="s">
        <v>8</v>
      </c>
      <c r="F11" s="17">
        <v>5.3636999999999997</v>
      </c>
      <c r="G11" s="182"/>
      <c r="I11" s="190"/>
      <c r="J11" s="167"/>
      <c r="K11" s="176"/>
      <c r="L11" s="176"/>
      <c r="M11" s="43" t="s">
        <v>8</v>
      </c>
      <c r="N11" s="75">
        <v>87.108400000000003</v>
      </c>
      <c r="O11" s="182"/>
    </row>
    <row r="12" spans="1:15" ht="14.65" thickTop="1" x14ac:dyDescent="0.45">
      <c r="A12" s="190"/>
      <c r="B12" s="142">
        <v>2</v>
      </c>
      <c r="C12" s="136" t="s">
        <v>11</v>
      </c>
      <c r="D12" s="136">
        <v>7</v>
      </c>
      <c r="E12" s="3" t="s">
        <v>5</v>
      </c>
      <c r="F12" s="18">
        <v>-101.9813</v>
      </c>
      <c r="G12" s="180">
        <f t="shared" ref="G12" si="4">((F12+F13+F14)/3)</f>
        <v>-101.8236</v>
      </c>
      <c r="I12" s="190"/>
      <c r="J12" s="168">
        <v>4</v>
      </c>
      <c r="K12" s="159" t="s">
        <v>11</v>
      </c>
      <c r="L12" s="159">
        <v>7</v>
      </c>
      <c r="M12" s="40" t="s">
        <v>5</v>
      </c>
      <c r="N12" s="76">
        <v>-78.184899999999999</v>
      </c>
      <c r="O12" s="180">
        <f t="shared" ref="O12" si="5">((N12+N13+N14)/3)</f>
        <v>-79.51436666666666</v>
      </c>
    </row>
    <row r="13" spans="1:15" x14ac:dyDescent="0.45">
      <c r="A13" s="190"/>
      <c r="B13" s="143"/>
      <c r="C13" s="130"/>
      <c r="D13" s="130"/>
      <c r="E13" s="4" t="s">
        <v>7</v>
      </c>
      <c r="F13" s="19">
        <v>-101.16459999999999</v>
      </c>
      <c r="G13" s="181"/>
      <c r="I13" s="190"/>
      <c r="J13" s="169"/>
      <c r="K13" s="160"/>
      <c r="L13" s="160"/>
      <c r="M13" s="28" t="s">
        <v>7</v>
      </c>
      <c r="N13" s="77">
        <v>-80.540099999999995</v>
      </c>
      <c r="O13" s="181"/>
    </row>
    <row r="14" spans="1:15" ht="14.65" thickBot="1" x14ac:dyDescent="0.5">
      <c r="A14" s="191"/>
      <c r="B14" s="144"/>
      <c r="C14" s="130"/>
      <c r="D14" s="130"/>
      <c r="E14" s="6" t="s">
        <v>6</v>
      </c>
      <c r="F14" s="22">
        <v>-102.3249</v>
      </c>
      <c r="G14" s="182"/>
      <c r="I14" s="191"/>
      <c r="J14" s="170"/>
      <c r="K14" s="161"/>
      <c r="L14" s="161"/>
      <c r="M14" s="44" t="s">
        <v>8</v>
      </c>
      <c r="N14" s="78">
        <v>-79.818100000000001</v>
      </c>
      <c r="O14" s="182"/>
    </row>
    <row r="15" spans="1:15" ht="14.65" thickTop="1" x14ac:dyDescent="0.45">
      <c r="A15" s="194">
        <v>3</v>
      </c>
      <c r="B15" s="154">
        <v>1</v>
      </c>
      <c r="C15" s="140" t="s">
        <v>9</v>
      </c>
      <c r="D15" s="140">
        <v>6</v>
      </c>
      <c r="E15" s="7" t="s">
        <v>5</v>
      </c>
      <c r="F15" s="21">
        <v>5.5984999999999996</v>
      </c>
      <c r="G15" s="180">
        <f t="shared" ref="G15" si="6">((F15+F16+F17)/3)</f>
        <v>6.6731333333333334</v>
      </c>
      <c r="I15" s="189">
        <v>2</v>
      </c>
      <c r="J15" s="186">
        <v>1</v>
      </c>
      <c r="K15" s="183" t="s">
        <v>18</v>
      </c>
      <c r="L15" s="183">
        <v>4</v>
      </c>
      <c r="M15" s="41" t="s">
        <v>5</v>
      </c>
      <c r="N15" s="73">
        <v>40.095799999999997</v>
      </c>
      <c r="O15" s="180">
        <f t="shared" ref="O15" si="7">((N15+N16+N17)/3)</f>
        <v>39.794233333333331</v>
      </c>
    </row>
    <row r="16" spans="1:15" x14ac:dyDescent="0.45">
      <c r="A16" s="194"/>
      <c r="B16" s="143"/>
      <c r="C16" s="130"/>
      <c r="D16" s="130"/>
      <c r="E16" s="4" t="s">
        <v>7</v>
      </c>
      <c r="F16" s="16">
        <v>6.9090999999999996</v>
      </c>
      <c r="G16" s="181"/>
      <c r="I16" s="190"/>
      <c r="J16" s="187"/>
      <c r="K16" s="184"/>
      <c r="L16" s="184"/>
      <c r="M16" s="28" t="s">
        <v>7</v>
      </c>
      <c r="N16" s="74">
        <v>40.162300000000002</v>
      </c>
      <c r="O16" s="181"/>
    </row>
    <row r="17" spans="1:15" ht="14.65" thickBot="1" x14ac:dyDescent="0.5">
      <c r="A17" s="194"/>
      <c r="B17" s="149"/>
      <c r="C17" s="131"/>
      <c r="D17" s="131"/>
      <c r="E17" s="5" t="s">
        <v>8</v>
      </c>
      <c r="F17" s="17">
        <v>7.5118</v>
      </c>
      <c r="G17" s="182"/>
      <c r="I17" s="190"/>
      <c r="J17" s="188"/>
      <c r="K17" s="185"/>
      <c r="L17" s="185"/>
      <c r="M17" s="43" t="s">
        <v>8</v>
      </c>
      <c r="N17" s="75">
        <v>39.124600000000001</v>
      </c>
      <c r="O17" s="182"/>
    </row>
    <row r="18" spans="1:15" ht="14.65" thickTop="1" x14ac:dyDescent="0.45">
      <c r="A18" s="194"/>
      <c r="B18" s="142">
        <v>2</v>
      </c>
      <c r="C18" s="136" t="s">
        <v>11</v>
      </c>
      <c r="D18" s="136">
        <v>7</v>
      </c>
      <c r="E18" s="3" t="s">
        <v>5</v>
      </c>
      <c r="F18" s="18">
        <v>-102.1742</v>
      </c>
      <c r="G18" s="180">
        <f t="shared" ref="G18" si="8">((F18+F19+F20)/3)</f>
        <v>-102.83786666666667</v>
      </c>
      <c r="I18" s="190"/>
      <c r="J18" s="162">
        <v>2</v>
      </c>
      <c r="K18" s="171" t="s">
        <v>19</v>
      </c>
      <c r="L18" s="171">
        <v>5</v>
      </c>
      <c r="M18" s="40" t="s">
        <v>5</v>
      </c>
      <c r="N18" s="76">
        <v>2.1960999999999999</v>
      </c>
      <c r="O18" s="180">
        <f t="shared" ref="O18" si="9">((N18+N19+N20)/3)</f>
        <v>1.8503333333333334</v>
      </c>
    </row>
    <row r="19" spans="1:15" x14ac:dyDescent="0.45">
      <c r="A19" s="194"/>
      <c r="B19" s="143"/>
      <c r="C19" s="130"/>
      <c r="D19" s="130"/>
      <c r="E19" s="4" t="s">
        <v>7</v>
      </c>
      <c r="F19" s="19">
        <v>-103.02249999999999</v>
      </c>
      <c r="G19" s="181"/>
      <c r="I19" s="190"/>
      <c r="J19" s="163"/>
      <c r="K19" s="172"/>
      <c r="L19" s="172"/>
      <c r="M19" s="28" t="s">
        <v>7</v>
      </c>
      <c r="N19" s="77">
        <v>1.3691</v>
      </c>
      <c r="O19" s="181"/>
    </row>
    <row r="20" spans="1:15" ht="14.65" thickBot="1" x14ac:dyDescent="0.5">
      <c r="A20" s="194"/>
      <c r="B20" s="155"/>
      <c r="C20" s="141"/>
      <c r="D20" s="130"/>
      <c r="E20" s="25" t="s">
        <v>6</v>
      </c>
      <c r="F20" s="20">
        <v>-103.3169</v>
      </c>
      <c r="G20" s="182"/>
      <c r="I20" s="190"/>
      <c r="J20" s="164"/>
      <c r="K20" s="173"/>
      <c r="L20" s="173"/>
      <c r="M20" s="43" t="s">
        <v>6</v>
      </c>
      <c r="N20" s="75">
        <v>1.9858</v>
      </c>
      <c r="O20" s="182"/>
    </row>
    <row r="21" spans="1:15" ht="14.65" thickTop="1" x14ac:dyDescent="0.45">
      <c r="A21" s="189">
        <v>4</v>
      </c>
      <c r="B21" s="148">
        <v>1</v>
      </c>
      <c r="C21" s="130" t="s">
        <v>9</v>
      </c>
      <c r="D21" s="140">
        <v>6</v>
      </c>
      <c r="E21" s="8" t="s">
        <v>5</v>
      </c>
      <c r="F21" s="15">
        <v>8.0443999999999996</v>
      </c>
      <c r="G21" s="180">
        <f t="shared" ref="G21" si="10">((F21+F22+F23)/3)</f>
        <v>8.9275000000000002</v>
      </c>
      <c r="I21" s="190"/>
      <c r="J21" s="165">
        <v>3</v>
      </c>
      <c r="K21" s="174" t="s">
        <v>9</v>
      </c>
      <c r="L21" s="174">
        <v>6</v>
      </c>
      <c r="M21" s="40" t="s">
        <v>5</v>
      </c>
      <c r="N21" s="76">
        <v>88.615099999999998</v>
      </c>
      <c r="O21" s="180">
        <f t="shared" ref="O21" si="11">((N21+N22+N23)/3)</f>
        <v>87.93183333333333</v>
      </c>
    </row>
    <row r="22" spans="1:15" x14ac:dyDescent="0.45">
      <c r="A22" s="190"/>
      <c r="B22" s="143"/>
      <c r="C22" s="130"/>
      <c r="D22" s="130"/>
      <c r="E22" s="4" t="s">
        <v>7</v>
      </c>
      <c r="F22" s="16">
        <v>9.0221</v>
      </c>
      <c r="G22" s="181"/>
      <c r="I22" s="190"/>
      <c r="J22" s="166"/>
      <c r="K22" s="175"/>
      <c r="L22" s="175"/>
      <c r="M22" s="28" t="s">
        <v>7</v>
      </c>
      <c r="N22" s="74">
        <v>88.8078</v>
      </c>
      <c r="O22" s="181"/>
    </row>
    <row r="23" spans="1:15" ht="14.65" thickBot="1" x14ac:dyDescent="0.5">
      <c r="A23" s="190"/>
      <c r="B23" s="149"/>
      <c r="C23" s="131"/>
      <c r="D23" s="131"/>
      <c r="E23" s="5" t="s">
        <v>8</v>
      </c>
      <c r="F23" s="17">
        <v>9.7159999999999993</v>
      </c>
      <c r="G23" s="182"/>
      <c r="I23" s="190"/>
      <c r="J23" s="167"/>
      <c r="K23" s="176"/>
      <c r="L23" s="176"/>
      <c r="M23" s="43" t="s">
        <v>8</v>
      </c>
      <c r="N23" s="75">
        <v>86.372600000000006</v>
      </c>
      <c r="O23" s="182"/>
    </row>
    <row r="24" spans="1:15" ht="14.65" thickTop="1" x14ac:dyDescent="0.45">
      <c r="A24" s="190"/>
      <c r="B24" s="142">
        <v>2</v>
      </c>
      <c r="C24" s="136" t="s">
        <v>11</v>
      </c>
      <c r="D24" s="136">
        <v>7</v>
      </c>
      <c r="E24" s="3" t="s">
        <v>5</v>
      </c>
      <c r="F24" s="18">
        <v>-102.48260000000001</v>
      </c>
      <c r="G24" s="180">
        <f t="shared" ref="G24" si="12">((F24+F25+F26)/3)</f>
        <v>-101.85980000000001</v>
      </c>
      <c r="I24" s="190"/>
      <c r="J24" s="168">
        <v>4</v>
      </c>
      <c r="K24" s="159" t="s">
        <v>11</v>
      </c>
      <c r="L24" s="159">
        <v>7</v>
      </c>
      <c r="M24" s="40" t="s">
        <v>5</v>
      </c>
      <c r="N24" s="76">
        <v>-81.921000000000006</v>
      </c>
      <c r="O24" s="180">
        <f t="shared" ref="O24" si="13">((N24+N25+N26)/3)</f>
        <v>-83.819466666666685</v>
      </c>
    </row>
    <row r="25" spans="1:15" x14ac:dyDescent="0.45">
      <c r="A25" s="190"/>
      <c r="B25" s="143"/>
      <c r="C25" s="130"/>
      <c r="D25" s="130"/>
      <c r="E25" s="4" t="s">
        <v>7</v>
      </c>
      <c r="F25" s="19">
        <v>-102.0269</v>
      </c>
      <c r="G25" s="181"/>
      <c r="I25" s="190"/>
      <c r="J25" s="169"/>
      <c r="K25" s="160"/>
      <c r="L25" s="160"/>
      <c r="M25" s="28" t="s">
        <v>7</v>
      </c>
      <c r="N25" s="77">
        <v>-84.293800000000005</v>
      </c>
      <c r="O25" s="181"/>
    </row>
    <row r="26" spans="1:15" ht="14.65" thickBot="1" x14ac:dyDescent="0.5">
      <c r="A26" s="191"/>
      <c r="B26" s="144"/>
      <c r="C26" s="141"/>
      <c r="D26" s="141"/>
      <c r="E26" s="25" t="s">
        <v>6</v>
      </c>
      <c r="F26" s="20">
        <v>-101.0699</v>
      </c>
      <c r="G26" s="182"/>
      <c r="I26" s="191"/>
      <c r="J26" s="170"/>
      <c r="K26" s="161"/>
      <c r="L26" s="161"/>
      <c r="M26" s="42" t="s">
        <v>8</v>
      </c>
      <c r="N26" s="79">
        <v>-85.243600000000001</v>
      </c>
      <c r="O26" s="182"/>
    </row>
    <row r="27" spans="1:15" ht="14.65" thickTop="1" x14ac:dyDescent="0.45">
      <c r="A27" s="190">
        <v>5</v>
      </c>
      <c r="B27" s="154">
        <v>1</v>
      </c>
      <c r="C27" s="130" t="s">
        <v>9</v>
      </c>
      <c r="D27" s="130">
        <v>6</v>
      </c>
      <c r="E27" s="8" t="s">
        <v>5</v>
      </c>
      <c r="F27" s="15">
        <v>10.3187</v>
      </c>
      <c r="G27" s="180">
        <f t="shared" ref="G27" si="14">((F27+F28+F29)/3)</f>
        <v>10.1225</v>
      </c>
      <c r="I27" s="189">
        <v>3</v>
      </c>
      <c r="J27" s="186">
        <v>1</v>
      </c>
      <c r="K27" s="183" t="s">
        <v>18</v>
      </c>
      <c r="L27" s="183">
        <v>4</v>
      </c>
      <c r="M27" s="29" t="s">
        <v>5</v>
      </c>
      <c r="N27" s="80">
        <v>41.5824</v>
      </c>
      <c r="O27" s="180">
        <f t="shared" ref="O27" si="15">((N27+N28+N29)/3)</f>
        <v>40.721033333333338</v>
      </c>
    </row>
    <row r="28" spans="1:15" x14ac:dyDescent="0.45">
      <c r="A28" s="190"/>
      <c r="B28" s="143"/>
      <c r="C28" s="130"/>
      <c r="D28" s="130"/>
      <c r="E28" s="4" t="s">
        <v>7</v>
      </c>
      <c r="F28" s="16">
        <v>9.6074000000000002</v>
      </c>
      <c r="G28" s="181"/>
      <c r="I28" s="190"/>
      <c r="J28" s="187"/>
      <c r="K28" s="184"/>
      <c r="L28" s="184"/>
      <c r="M28" s="28" t="s">
        <v>7</v>
      </c>
      <c r="N28" s="74">
        <v>40.172899999999998</v>
      </c>
      <c r="O28" s="181"/>
    </row>
    <row r="29" spans="1:15" ht="14.65" thickBot="1" x14ac:dyDescent="0.5">
      <c r="A29" s="190"/>
      <c r="B29" s="149"/>
      <c r="C29" s="131"/>
      <c r="D29" s="131"/>
      <c r="E29" s="5" t="s">
        <v>8</v>
      </c>
      <c r="F29" s="17">
        <v>10.4414</v>
      </c>
      <c r="G29" s="182"/>
      <c r="I29" s="190"/>
      <c r="J29" s="188"/>
      <c r="K29" s="185"/>
      <c r="L29" s="185"/>
      <c r="M29" s="43" t="s">
        <v>8</v>
      </c>
      <c r="N29" s="75">
        <v>40.407800000000002</v>
      </c>
      <c r="O29" s="182"/>
    </row>
    <row r="30" spans="1:15" ht="14.65" thickTop="1" x14ac:dyDescent="0.45">
      <c r="A30" s="190"/>
      <c r="B30" s="142">
        <v>2</v>
      </c>
      <c r="C30" s="136" t="s">
        <v>11</v>
      </c>
      <c r="D30" s="136">
        <v>7</v>
      </c>
      <c r="E30" s="3" t="s">
        <v>5</v>
      </c>
      <c r="F30" s="18">
        <v>-102.11109999999999</v>
      </c>
      <c r="G30" s="180">
        <f t="shared" ref="G30" si="16">((F30+F31+F32)/3)</f>
        <v>-102.17066666666666</v>
      </c>
      <c r="I30" s="190"/>
      <c r="J30" s="162">
        <v>2</v>
      </c>
      <c r="K30" s="171" t="s">
        <v>19</v>
      </c>
      <c r="L30" s="171">
        <v>5</v>
      </c>
      <c r="M30" s="40" t="s">
        <v>5</v>
      </c>
      <c r="N30" s="76">
        <v>4.0814000000000004</v>
      </c>
      <c r="O30" s="180">
        <f t="shared" ref="O30" si="17">((N30+N31+N32)/3)</f>
        <v>3.2532000000000001</v>
      </c>
    </row>
    <row r="31" spans="1:15" x14ac:dyDescent="0.45">
      <c r="A31" s="190"/>
      <c r="B31" s="143"/>
      <c r="C31" s="130"/>
      <c r="D31" s="130"/>
      <c r="E31" s="4" t="s">
        <v>7</v>
      </c>
      <c r="F31" s="19">
        <v>-102.1601</v>
      </c>
      <c r="G31" s="181"/>
      <c r="I31" s="190"/>
      <c r="J31" s="163"/>
      <c r="K31" s="172"/>
      <c r="L31" s="172"/>
      <c r="M31" s="28" t="s">
        <v>7</v>
      </c>
      <c r="N31" s="77">
        <v>2.5815000000000001</v>
      </c>
      <c r="O31" s="181"/>
    </row>
    <row r="32" spans="1:15" ht="14.65" thickBot="1" x14ac:dyDescent="0.5">
      <c r="A32" s="191"/>
      <c r="B32" s="144"/>
      <c r="C32" s="141"/>
      <c r="D32" s="130"/>
      <c r="E32" s="25" t="s">
        <v>6</v>
      </c>
      <c r="F32" s="20">
        <v>-102.24079999999999</v>
      </c>
      <c r="G32" s="182"/>
      <c r="I32" s="190"/>
      <c r="J32" s="164"/>
      <c r="K32" s="173"/>
      <c r="L32" s="173"/>
      <c r="M32" s="43" t="s">
        <v>6</v>
      </c>
      <c r="N32" s="75">
        <v>3.0966999999999998</v>
      </c>
      <c r="O32" s="182"/>
    </row>
    <row r="33" spans="1:15" ht="14.65" thickTop="1" x14ac:dyDescent="0.45">
      <c r="A33" s="190">
        <v>6</v>
      </c>
      <c r="B33" s="154">
        <v>1</v>
      </c>
      <c r="C33" s="130" t="s">
        <v>9</v>
      </c>
      <c r="D33" s="140">
        <v>6</v>
      </c>
      <c r="E33" s="8" t="s">
        <v>5</v>
      </c>
      <c r="F33" s="15">
        <v>10.764799999999999</v>
      </c>
      <c r="G33" s="180">
        <f t="shared" ref="G33" si="18">((F33+F34+F35)/3)</f>
        <v>11.649533333333332</v>
      </c>
      <c r="I33" s="190"/>
      <c r="J33" s="165">
        <v>3</v>
      </c>
      <c r="K33" s="174" t="s">
        <v>9</v>
      </c>
      <c r="L33" s="174">
        <v>6</v>
      </c>
      <c r="M33" s="40" t="s">
        <v>5</v>
      </c>
      <c r="N33" s="76">
        <v>90.388099999999994</v>
      </c>
      <c r="O33" s="180">
        <f t="shared" ref="O33" si="19">((N33+N34+N35)/3)</f>
        <v>88.650133333333329</v>
      </c>
    </row>
    <row r="34" spans="1:15" x14ac:dyDescent="0.45">
      <c r="A34" s="190"/>
      <c r="B34" s="143"/>
      <c r="C34" s="130"/>
      <c r="D34" s="130"/>
      <c r="E34" s="4" t="s">
        <v>7</v>
      </c>
      <c r="F34" s="16">
        <v>11.7204</v>
      </c>
      <c r="G34" s="181"/>
      <c r="I34" s="190"/>
      <c r="J34" s="166"/>
      <c r="K34" s="175"/>
      <c r="L34" s="175"/>
      <c r="M34" s="28" t="s">
        <v>7</v>
      </c>
      <c r="N34" s="74">
        <v>87.006799999999998</v>
      </c>
      <c r="O34" s="181"/>
    </row>
    <row r="35" spans="1:15" ht="14.65" thickBot="1" x14ac:dyDescent="0.5">
      <c r="A35" s="190"/>
      <c r="B35" s="155"/>
      <c r="C35" s="130"/>
      <c r="D35" s="131"/>
      <c r="E35" s="6" t="s">
        <v>8</v>
      </c>
      <c r="F35" s="20">
        <v>12.4634</v>
      </c>
      <c r="G35" s="182"/>
      <c r="I35" s="190"/>
      <c r="J35" s="167"/>
      <c r="K35" s="176"/>
      <c r="L35" s="176"/>
      <c r="M35" s="43" t="s">
        <v>8</v>
      </c>
      <c r="N35" s="75">
        <v>88.555499999999995</v>
      </c>
      <c r="O35" s="182"/>
    </row>
    <row r="36" spans="1:15" ht="14.65" thickTop="1" x14ac:dyDescent="0.45">
      <c r="A36" s="190"/>
      <c r="B36" s="142">
        <v>2</v>
      </c>
      <c r="C36" s="136" t="s">
        <v>11</v>
      </c>
      <c r="D36" s="136">
        <v>7</v>
      </c>
      <c r="E36" s="3" t="s">
        <v>5</v>
      </c>
      <c r="F36" s="18">
        <v>-102.9909</v>
      </c>
      <c r="G36" s="180">
        <f t="shared" ref="G36" si="20">((F36+F37+F38)/3)</f>
        <v>-102.01756666666667</v>
      </c>
      <c r="I36" s="190"/>
      <c r="J36" s="168">
        <v>4</v>
      </c>
      <c r="K36" s="159" t="s">
        <v>11</v>
      </c>
      <c r="L36" s="159">
        <v>7</v>
      </c>
      <c r="M36" s="40" t="s">
        <v>5</v>
      </c>
      <c r="N36" s="76">
        <v>-88.106999999999999</v>
      </c>
      <c r="O36" s="180">
        <f t="shared" ref="O36" si="21">((N36+N37+N38)/3)</f>
        <v>-90.237933333333331</v>
      </c>
    </row>
    <row r="37" spans="1:15" x14ac:dyDescent="0.45">
      <c r="A37" s="190"/>
      <c r="B37" s="143"/>
      <c r="C37" s="130"/>
      <c r="D37" s="130"/>
      <c r="E37" s="4" t="s">
        <v>7</v>
      </c>
      <c r="F37" s="19">
        <v>-101.7745</v>
      </c>
      <c r="G37" s="181"/>
      <c r="I37" s="190"/>
      <c r="J37" s="169"/>
      <c r="K37" s="160"/>
      <c r="L37" s="160"/>
      <c r="M37" s="28" t="s">
        <v>7</v>
      </c>
      <c r="N37" s="77">
        <v>-91.110699999999994</v>
      </c>
      <c r="O37" s="181"/>
    </row>
    <row r="38" spans="1:15" ht="14.65" thickBot="1" x14ac:dyDescent="0.5">
      <c r="A38" s="190"/>
      <c r="B38" s="155"/>
      <c r="C38" s="130"/>
      <c r="D38" s="141"/>
      <c r="E38" s="6" t="s">
        <v>6</v>
      </c>
      <c r="F38" s="20">
        <v>-101.2873</v>
      </c>
      <c r="G38" s="182"/>
      <c r="I38" s="191"/>
      <c r="J38" s="170"/>
      <c r="K38" s="161"/>
      <c r="L38" s="161"/>
      <c r="M38" s="42" t="s">
        <v>8</v>
      </c>
      <c r="N38" s="78">
        <v>-91.496099999999998</v>
      </c>
      <c r="O38" s="182"/>
    </row>
    <row r="39" spans="1:15" ht="14.65" thickTop="1" x14ac:dyDescent="0.45">
      <c r="A39" s="189">
        <v>7</v>
      </c>
      <c r="B39" s="148">
        <v>1</v>
      </c>
      <c r="C39" s="140" t="s">
        <v>9</v>
      </c>
      <c r="D39" s="130">
        <v>6</v>
      </c>
      <c r="E39" s="7" t="s">
        <v>5</v>
      </c>
      <c r="F39" s="15">
        <v>32.498399999999997</v>
      </c>
      <c r="G39" s="180">
        <f t="shared" ref="G39" si="22">((F39+F40+F41)/3)</f>
        <v>33.241433333333333</v>
      </c>
      <c r="I39" s="189">
        <v>4</v>
      </c>
      <c r="J39" s="186">
        <v>1</v>
      </c>
      <c r="K39" s="183" t="s">
        <v>18</v>
      </c>
      <c r="L39" s="183">
        <v>4</v>
      </c>
      <c r="M39" s="29" t="s">
        <v>5</v>
      </c>
      <c r="N39" s="73">
        <v>43.125100000000003</v>
      </c>
      <c r="O39" s="180">
        <f t="shared" ref="O39" si="23">((N39+N40+N41)/3)</f>
        <v>42.825899999999997</v>
      </c>
    </row>
    <row r="40" spans="1:15" x14ac:dyDescent="0.45">
      <c r="A40" s="190"/>
      <c r="B40" s="143"/>
      <c r="C40" s="130"/>
      <c r="D40" s="130"/>
      <c r="E40" s="4" t="s">
        <v>7</v>
      </c>
      <c r="F40" s="16">
        <v>33.199399999999997</v>
      </c>
      <c r="G40" s="181"/>
      <c r="I40" s="190"/>
      <c r="J40" s="187"/>
      <c r="K40" s="184"/>
      <c r="L40" s="184"/>
      <c r="M40" s="28" t="s">
        <v>7</v>
      </c>
      <c r="N40" s="74">
        <v>42.683300000000003</v>
      </c>
      <c r="O40" s="181"/>
    </row>
    <row r="41" spans="1:15" ht="14.65" thickBot="1" x14ac:dyDescent="0.5">
      <c r="A41" s="190"/>
      <c r="B41" s="149"/>
      <c r="C41" s="131"/>
      <c r="D41" s="131"/>
      <c r="E41" s="6" t="s">
        <v>8</v>
      </c>
      <c r="F41" s="20">
        <v>34.026499999999999</v>
      </c>
      <c r="G41" s="182"/>
      <c r="I41" s="190"/>
      <c r="J41" s="188"/>
      <c r="K41" s="185"/>
      <c r="L41" s="185"/>
      <c r="M41" s="43" t="s">
        <v>8</v>
      </c>
      <c r="N41" s="75">
        <v>42.6693</v>
      </c>
      <c r="O41" s="182"/>
    </row>
    <row r="42" spans="1:15" ht="14.65" thickTop="1" x14ac:dyDescent="0.45">
      <c r="A42" s="190"/>
      <c r="B42" s="142">
        <v>2</v>
      </c>
      <c r="C42" s="136" t="s">
        <v>11</v>
      </c>
      <c r="D42" s="136">
        <v>7</v>
      </c>
      <c r="E42" s="3" t="s">
        <v>5</v>
      </c>
      <c r="F42" s="18">
        <v>-105.19929999999999</v>
      </c>
      <c r="G42" s="180">
        <f t="shared" ref="G42" si="24">((F42+F43+F44)/3)</f>
        <v>-105.38159999999999</v>
      </c>
      <c r="I42" s="190"/>
      <c r="J42" s="162">
        <v>2</v>
      </c>
      <c r="K42" s="171" t="s">
        <v>19</v>
      </c>
      <c r="L42" s="171">
        <v>5</v>
      </c>
      <c r="M42" s="40" t="s">
        <v>5</v>
      </c>
      <c r="N42" s="76">
        <v>7.2667999999999999</v>
      </c>
      <c r="O42" s="180">
        <f t="shared" ref="O42" si="25">((N42+N43+N44)/3)</f>
        <v>6.3439666666666668</v>
      </c>
    </row>
    <row r="43" spans="1:15" x14ac:dyDescent="0.45">
      <c r="A43" s="190"/>
      <c r="B43" s="143"/>
      <c r="C43" s="130"/>
      <c r="D43" s="130"/>
      <c r="E43" s="4" t="s">
        <v>7</v>
      </c>
      <c r="F43" s="19">
        <v>-105.28</v>
      </c>
      <c r="G43" s="181"/>
      <c r="I43" s="190"/>
      <c r="J43" s="163"/>
      <c r="K43" s="172"/>
      <c r="L43" s="172"/>
      <c r="M43" s="28" t="s">
        <v>7</v>
      </c>
      <c r="N43" s="77">
        <v>5.1886999999999999</v>
      </c>
      <c r="O43" s="181"/>
    </row>
    <row r="44" spans="1:15" ht="14.65" thickBot="1" x14ac:dyDescent="0.5">
      <c r="A44" s="191"/>
      <c r="B44" s="144"/>
      <c r="C44" s="130"/>
      <c r="D44" s="130"/>
      <c r="E44" s="25" t="s">
        <v>6</v>
      </c>
      <c r="F44" s="20">
        <v>-105.66549999999999</v>
      </c>
      <c r="G44" s="182"/>
      <c r="I44" s="190"/>
      <c r="J44" s="164"/>
      <c r="K44" s="173"/>
      <c r="L44" s="173"/>
      <c r="M44" s="43" t="s">
        <v>6</v>
      </c>
      <c r="N44" s="75">
        <v>6.5763999999999996</v>
      </c>
      <c r="O44" s="182"/>
    </row>
    <row r="45" spans="1:15" ht="14.65" thickTop="1" x14ac:dyDescent="0.45">
      <c r="C45" s="24"/>
      <c r="D45" s="24"/>
      <c r="F45" s="24"/>
      <c r="I45" s="190"/>
      <c r="J45" s="165">
        <v>3</v>
      </c>
      <c r="K45" s="174" t="s">
        <v>9</v>
      </c>
      <c r="L45" s="174">
        <v>6</v>
      </c>
      <c r="M45" s="40" t="s">
        <v>5</v>
      </c>
      <c r="N45" s="76">
        <v>90.314499999999995</v>
      </c>
      <c r="O45" s="180">
        <f t="shared" ref="O45" si="26">((N45+N46+N47)/3)</f>
        <v>89.627700000000004</v>
      </c>
    </row>
    <row r="46" spans="1:15" x14ac:dyDescent="0.45">
      <c r="I46" s="190"/>
      <c r="J46" s="166"/>
      <c r="K46" s="175"/>
      <c r="L46" s="175"/>
      <c r="M46" s="28" t="s">
        <v>7</v>
      </c>
      <c r="N46" s="74">
        <v>89.466499999999996</v>
      </c>
      <c r="O46" s="181"/>
    </row>
    <row r="47" spans="1:15" ht="14.65" thickBot="1" x14ac:dyDescent="0.5">
      <c r="I47" s="190"/>
      <c r="J47" s="167"/>
      <c r="K47" s="176"/>
      <c r="L47" s="176"/>
      <c r="M47" s="43" t="s">
        <v>8</v>
      </c>
      <c r="N47" s="75">
        <v>89.102099999999993</v>
      </c>
      <c r="O47" s="182"/>
    </row>
    <row r="48" spans="1:15" ht="14.65" thickTop="1" x14ac:dyDescent="0.45">
      <c r="I48" s="190"/>
      <c r="J48" s="168">
        <v>4</v>
      </c>
      <c r="K48" s="159" t="s">
        <v>11</v>
      </c>
      <c r="L48" s="159">
        <v>7</v>
      </c>
      <c r="M48" s="40" t="s">
        <v>5</v>
      </c>
      <c r="N48" s="76">
        <v>-89.575500000000005</v>
      </c>
      <c r="O48" s="180">
        <f t="shared" ref="O48" si="27">((N48+N49+N50)/3)</f>
        <v>-91.68180000000001</v>
      </c>
    </row>
    <row r="49" spans="8:15" x14ac:dyDescent="0.45">
      <c r="I49" s="190"/>
      <c r="J49" s="169"/>
      <c r="K49" s="160"/>
      <c r="L49" s="160"/>
      <c r="M49" s="28" t="s">
        <v>7</v>
      </c>
      <c r="N49" s="77">
        <v>-89.803299999999993</v>
      </c>
      <c r="O49" s="181"/>
    </row>
    <row r="50" spans="8:15" ht="14.65" thickBot="1" x14ac:dyDescent="0.5">
      <c r="I50" s="190"/>
      <c r="J50" s="170"/>
      <c r="K50" s="161"/>
      <c r="L50" s="161"/>
      <c r="M50" s="42" t="s">
        <v>8</v>
      </c>
      <c r="N50" s="78">
        <v>-95.666600000000003</v>
      </c>
      <c r="O50" s="182"/>
    </row>
    <row r="51" spans="8:15" ht="14.65" thickTop="1" x14ac:dyDescent="0.45">
      <c r="I51" s="192">
        <v>5</v>
      </c>
      <c r="J51" s="186">
        <v>1</v>
      </c>
      <c r="K51" s="183" t="s">
        <v>18</v>
      </c>
      <c r="L51" s="183">
        <v>4</v>
      </c>
      <c r="M51" s="29" t="s">
        <v>5</v>
      </c>
      <c r="N51" s="73">
        <v>45.032400000000003</v>
      </c>
      <c r="O51" s="180">
        <f t="shared" ref="O51" si="28">((N51+N52+N53)/3)</f>
        <v>45.283700000000003</v>
      </c>
    </row>
    <row r="52" spans="8:15" x14ac:dyDescent="0.45">
      <c r="I52" s="190"/>
      <c r="J52" s="187"/>
      <c r="K52" s="184"/>
      <c r="L52" s="184"/>
      <c r="M52" s="28" t="s">
        <v>7</v>
      </c>
      <c r="N52" s="74">
        <v>45.467199999999998</v>
      </c>
      <c r="O52" s="181"/>
    </row>
    <row r="53" spans="8:15" ht="14.65" thickBot="1" x14ac:dyDescent="0.5">
      <c r="I53" s="190"/>
      <c r="J53" s="188"/>
      <c r="K53" s="185"/>
      <c r="L53" s="185"/>
      <c r="M53" s="43" t="s">
        <v>8</v>
      </c>
      <c r="N53" s="75">
        <v>45.351500000000001</v>
      </c>
      <c r="O53" s="182"/>
    </row>
    <row r="54" spans="8:15" ht="14.65" thickTop="1" x14ac:dyDescent="0.45">
      <c r="I54" s="190"/>
      <c r="J54" s="162">
        <v>2</v>
      </c>
      <c r="K54" s="171" t="s">
        <v>19</v>
      </c>
      <c r="L54" s="171">
        <v>5</v>
      </c>
      <c r="M54" s="40" t="s">
        <v>5</v>
      </c>
      <c r="N54" s="76">
        <v>12.6425</v>
      </c>
      <c r="O54" s="180">
        <f t="shared" ref="O54" si="29">((N54+N55+N56)/3)</f>
        <v>13.488233333333334</v>
      </c>
    </row>
    <row r="55" spans="8:15" x14ac:dyDescent="0.45">
      <c r="I55" s="190"/>
      <c r="J55" s="163"/>
      <c r="K55" s="172"/>
      <c r="L55" s="172"/>
      <c r="M55" s="28" t="s">
        <v>7</v>
      </c>
      <c r="N55" s="77">
        <v>13.543100000000001</v>
      </c>
      <c r="O55" s="181"/>
    </row>
    <row r="56" spans="8:15" ht="14.65" thickBot="1" x14ac:dyDescent="0.5">
      <c r="I56" s="190"/>
      <c r="J56" s="164"/>
      <c r="K56" s="173"/>
      <c r="L56" s="173"/>
      <c r="M56" s="43" t="s">
        <v>6</v>
      </c>
      <c r="N56" s="75">
        <v>14.2791</v>
      </c>
      <c r="O56" s="182"/>
    </row>
    <row r="57" spans="8:15" ht="14.65" thickTop="1" x14ac:dyDescent="0.45">
      <c r="I57" s="190"/>
      <c r="J57" s="165">
        <v>3</v>
      </c>
      <c r="K57" s="174" t="s">
        <v>9</v>
      </c>
      <c r="L57" s="174">
        <v>6</v>
      </c>
      <c r="M57" s="40" t="s">
        <v>5</v>
      </c>
      <c r="N57" s="76">
        <v>87.532399999999996</v>
      </c>
      <c r="O57" s="180">
        <f t="shared" ref="O57" si="30">((N57+N58+N59)/3)</f>
        <v>87.255566666666667</v>
      </c>
    </row>
    <row r="58" spans="8:15" x14ac:dyDescent="0.45">
      <c r="I58" s="190"/>
      <c r="J58" s="166"/>
      <c r="K58" s="175"/>
      <c r="L58" s="175"/>
      <c r="M58" s="28" t="s">
        <v>7</v>
      </c>
      <c r="N58" s="74">
        <v>87.234499999999997</v>
      </c>
      <c r="O58" s="181"/>
    </row>
    <row r="59" spans="8:15" ht="14.65" thickBot="1" x14ac:dyDescent="0.5">
      <c r="I59" s="190"/>
      <c r="J59" s="167"/>
      <c r="K59" s="176"/>
      <c r="L59" s="176"/>
      <c r="M59" s="43" t="s">
        <v>8</v>
      </c>
      <c r="N59" s="75">
        <v>86.999799999999993</v>
      </c>
      <c r="O59" s="182"/>
    </row>
    <row r="60" spans="8:15" ht="14.65" thickTop="1" x14ac:dyDescent="0.45">
      <c r="I60" s="190"/>
      <c r="J60" s="168">
        <v>4</v>
      </c>
      <c r="K60" s="159" t="s">
        <v>11</v>
      </c>
      <c r="L60" s="159">
        <v>7</v>
      </c>
      <c r="M60" s="40" t="s">
        <v>5</v>
      </c>
      <c r="N60" s="76">
        <v>-96.654899999999998</v>
      </c>
      <c r="O60" s="180">
        <f t="shared" ref="O60" si="31">((N60+N61+N62)/3)</f>
        <v>-97.77406666666667</v>
      </c>
    </row>
    <row r="61" spans="8:15" x14ac:dyDescent="0.45">
      <c r="I61" s="190"/>
      <c r="J61" s="169"/>
      <c r="K61" s="160"/>
      <c r="L61" s="160"/>
      <c r="M61" s="28" t="s">
        <v>7</v>
      </c>
      <c r="N61" s="77">
        <v>-98.298599999999993</v>
      </c>
      <c r="O61" s="181"/>
    </row>
    <row r="62" spans="8:15" ht="14.65" thickBot="1" x14ac:dyDescent="0.5">
      <c r="I62" s="193"/>
      <c r="J62" s="170"/>
      <c r="K62" s="161"/>
      <c r="L62" s="160"/>
      <c r="M62" s="42" t="s">
        <v>8</v>
      </c>
      <c r="N62" s="79">
        <v>-98.368700000000004</v>
      </c>
      <c r="O62" s="182"/>
    </row>
    <row r="63" spans="8:15" ht="14.65" thickTop="1" x14ac:dyDescent="0.45">
      <c r="H63" s="1"/>
      <c r="I63" s="1"/>
      <c r="J63" s="39"/>
      <c r="K63" s="39"/>
      <c r="L63" s="39"/>
      <c r="M63" s="39"/>
      <c r="N63" s="24"/>
    </row>
    <row r="64" spans="8:15" x14ac:dyDescent="0.45">
      <c r="H64" s="1"/>
      <c r="I64" s="1"/>
      <c r="J64" s="1"/>
      <c r="K64" s="1"/>
      <c r="L64" s="1"/>
      <c r="M64" s="1"/>
    </row>
    <row r="65" spans="8:13" x14ac:dyDescent="0.45">
      <c r="H65" s="1"/>
      <c r="I65" s="1"/>
      <c r="J65" s="1"/>
      <c r="K65" s="1"/>
      <c r="L65" s="1"/>
      <c r="M65" s="1"/>
    </row>
    <row r="66" spans="8:13" x14ac:dyDescent="0.45">
      <c r="H66" s="1"/>
      <c r="I66" s="1"/>
      <c r="J66" s="1"/>
      <c r="K66" s="1"/>
      <c r="L66" s="1"/>
      <c r="M66" s="1"/>
    </row>
    <row r="67" spans="8:13" x14ac:dyDescent="0.45">
      <c r="H67" s="1"/>
      <c r="I67" s="1"/>
      <c r="J67" s="1"/>
      <c r="K67" s="1"/>
      <c r="L67" s="1"/>
      <c r="M67" s="1"/>
    </row>
    <row r="68" spans="8:13" x14ac:dyDescent="0.45">
      <c r="H68" s="1"/>
      <c r="I68" s="1"/>
      <c r="J68" s="1"/>
      <c r="K68" s="1"/>
      <c r="L68" s="1"/>
      <c r="M68" s="1"/>
    </row>
    <row r="69" spans="8:13" x14ac:dyDescent="0.45">
      <c r="H69" s="1"/>
      <c r="I69" s="1"/>
      <c r="J69" s="1"/>
      <c r="K69" s="1"/>
      <c r="L69" s="1"/>
      <c r="M69" s="1"/>
    </row>
    <row r="70" spans="8:13" x14ac:dyDescent="0.45">
      <c r="H70" s="1"/>
      <c r="I70" s="1"/>
      <c r="J70" s="1"/>
      <c r="K70" s="1"/>
      <c r="L70" s="1"/>
      <c r="M70" s="1"/>
    </row>
    <row r="71" spans="8:13" x14ac:dyDescent="0.45">
      <c r="H71" s="1"/>
      <c r="I71" s="1"/>
      <c r="J71" s="1"/>
      <c r="K71" s="1"/>
      <c r="L71" s="1"/>
      <c r="M71" s="1"/>
    </row>
    <row r="72" spans="8:13" x14ac:dyDescent="0.45">
      <c r="H72" s="1"/>
      <c r="I72" s="1"/>
      <c r="J72" s="1"/>
      <c r="K72" s="1"/>
      <c r="L72" s="1"/>
      <c r="M72" s="1"/>
    </row>
    <row r="73" spans="8:13" x14ac:dyDescent="0.45">
      <c r="H73" s="1"/>
      <c r="I73" s="1"/>
      <c r="J73" s="1"/>
      <c r="K73" s="1"/>
      <c r="L73" s="1"/>
      <c r="M73" s="1"/>
    </row>
    <row r="74" spans="8:13" x14ac:dyDescent="0.45">
      <c r="H74" s="1"/>
      <c r="I74" s="1"/>
      <c r="J74" s="1"/>
      <c r="K74" s="1"/>
      <c r="L74" s="1"/>
      <c r="M74" s="1"/>
    </row>
    <row r="75" spans="8:13" x14ac:dyDescent="0.45">
      <c r="H75" s="1"/>
      <c r="I75" s="1"/>
      <c r="J75" s="1"/>
      <c r="K75" s="1"/>
      <c r="L75" s="1"/>
      <c r="M75" s="1"/>
    </row>
    <row r="76" spans="8:13" x14ac:dyDescent="0.45">
      <c r="H76" s="1"/>
      <c r="I76" s="1"/>
      <c r="J76" s="1"/>
      <c r="K76" s="1"/>
      <c r="L76" s="1"/>
      <c r="M76" s="1"/>
    </row>
    <row r="77" spans="8:13" x14ac:dyDescent="0.45">
      <c r="H77" s="1"/>
      <c r="I77" s="1"/>
      <c r="J77" s="1"/>
      <c r="K77" s="1"/>
      <c r="L77" s="1"/>
      <c r="M77" s="1"/>
    </row>
    <row r="78" spans="8:13" x14ac:dyDescent="0.45">
      <c r="H78" s="1"/>
      <c r="I78" s="1"/>
      <c r="J78" s="1"/>
      <c r="K78" s="1"/>
      <c r="L78" s="1"/>
      <c r="M78" s="1"/>
    </row>
    <row r="79" spans="8:13" x14ac:dyDescent="0.45">
      <c r="H79" s="1"/>
      <c r="I79" s="1"/>
      <c r="J79" s="1"/>
      <c r="K79" s="1"/>
      <c r="L79" s="1"/>
      <c r="M79" s="1"/>
    </row>
    <row r="80" spans="8:13" x14ac:dyDescent="0.45">
      <c r="H80" s="1"/>
      <c r="I80" s="1"/>
      <c r="J80" s="1"/>
      <c r="K80" s="1"/>
      <c r="L80" s="1"/>
      <c r="M80" s="1"/>
    </row>
    <row r="81" spans="8:13" x14ac:dyDescent="0.45">
      <c r="H81" s="1"/>
      <c r="I81" s="1"/>
      <c r="J81" s="1"/>
      <c r="K81" s="1"/>
      <c r="L81" s="1"/>
      <c r="M81" s="1"/>
    </row>
    <row r="82" spans="8:13" x14ac:dyDescent="0.45">
      <c r="H82" s="1"/>
      <c r="I82" s="1"/>
      <c r="J82" s="1"/>
      <c r="K82" s="1"/>
      <c r="L82" s="1"/>
      <c r="M82" s="1"/>
    </row>
    <row r="83" spans="8:13" x14ac:dyDescent="0.45">
      <c r="H83" s="1"/>
      <c r="I83" s="1"/>
      <c r="J83" s="1"/>
      <c r="K83" s="1"/>
      <c r="L83" s="1"/>
      <c r="M83" s="1"/>
    </row>
    <row r="84" spans="8:13" x14ac:dyDescent="0.45">
      <c r="H84" s="1"/>
      <c r="I84" s="1"/>
      <c r="J84" s="1"/>
      <c r="K84" s="1"/>
      <c r="L84" s="1"/>
      <c r="M84" s="1"/>
    </row>
    <row r="85" spans="8:13" x14ac:dyDescent="0.45">
      <c r="H85" s="1"/>
      <c r="I85" s="1"/>
      <c r="J85" s="1"/>
      <c r="K85" s="1"/>
      <c r="L85" s="1"/>
      <c r="M85" s="1"/>
    </row>
    <row r="86" spans="8:13" x14ac:dyDescent="0.45">
      <c r="H86" s="1"/>
      <c r="I86" s="1"/>
      <c r="J86" s="1"/>
      <c r="K86" s="1"/>
      <c r="L86" s="1"/>
      <c r="M86" s="1"/>
    </row>
    <row r="87" spans="8:13" x14ac:dyDescent="0.45">
      <c r="H87" s="1"/>
      <c r="I87" s="1"/>
      <c r="J87" s="1"/>
      <c r="K87" s="1"/>
      <c r="L87" s="1"/>
      <c r="M87" s="1"/>
    </row>
    <row r="88" spans="8:13" x14ac:dyDescent="0.45">
      <c r="H88" s="1"/>
      <c r="I88" s="1"/>
      <c r="J88" s="1"/>
      <c r="K88" s="1"/>
      <c r="L88" s="1"/>
      <c r="M88" s="1"/>
    </row>
    <row r="89" spans="8:13" x14ac:dyDescent="0.45">
      <c r="H89" s="1"/>
      <c r="I89" s="1"/>
      <c r="J89" s="1"/>
      <c r="K89" s="1"/>
      <c r="L89" s="1"/>
      <c r="M89" s="1"/>
    </row>
    <row r="90" spans="8:13" x14ac:dyDescent="0.45">
      <c r="H90" s="1"/>
      <c r="I90" s="1"/>
      <c r="J90" s="1"/>
      <c r="K90" s="1"/>
      <c r="L90" s="1"/>
      <c r="M90" s="1"/>
    </row>
    <row r="91" spans="8:13" x14ac:dyDescent="0.45">
      <c r="H91" s="1"/>
      <c r="I91" s="1"/>
      <c r="J91" s="1"/>
      <c r="K91" s="1"/>
      <c r="L91" s="1"/>
      <c r="M91" s="1"/>
    </row>
    <row r="92" spans="8:13" x14ac:dyDescent="0.45">
      <c r="H92" s="1"/>
      <c r="I92" s="1"/>
      <c r="J92" s="1"/>
      <c r="K92" s="1"/>
      <c r="L92" s="1"/>
      <c r="M92" s="1"/>
    </row>
    <row r="93" spans="8:13" x14ac:dyDescent="0.45">
      <c r="H93" s="1"/>
      <c r="I93" s="1"/>
      <c r="J93" s="1"/>
      <c r="K93" s="1"/>
      <c r="L93" s="1"/>
      <c r="M93" s="1"/>
    </row>
    <row r="94" spans="8:13" x14ac:dyDescent="0.45">
      <c r="H94" s="1"/>
      <c r="I94" s="1"/>
      <c r="J94" s="1"/>
      <c r="K94" s="1"/>
      <c r="L94" s="1"/>
      <c r="M94" s="1"/>
    </row>
    <row r="95" spans="8:13" x14ac:dyDescent="0.45">
      <c r="H95" s="1"/>
      <c r="I95" s="1"/>
      <c r="J95" s="1"/>
      <c r="K95" s="1"/>
      <c r="L95" s="1"/>
      <c r="M95" s="1"/>
    </row>
    <row r="96" spans="8:13" x14ac:dyDescent="0.45">
      <c r="H96" s="1"/>
      <c r="I96" s="1"/>
      <c r="J96" s="1"/>
      <c r="K96" s="1"/>
      <c r="L96" s="1"/>
      <c r="M96" s="1"/>
    </row>
    <row r="97" spans="8:13" x14ac:dyDescent="0.45">
      <c r="H97" s="1"/>
      <c r="I97" s="1"/>
      <c r="J97" s="1"/>
      <c r="K97" s="1"/>
      <c r="L97" s="1"/>
      <c r="M97" s="1"/>
    </row>
    <row r="98" spans="8:13" x14ac:dyDescent="0.45">
      <c r="H98" s="1"/>
      <c r="I98" s="1"/>
      <c r="J98" s="1"/>
      <c r="K98" s="1"/>
      <c r="L98" s="1"/>
      <c r="M98" s="1"/>
    </row>
    <row r="99" spans="8:13" x14ac:dyDescent="0.45">
      <c r="H99" s="1"/>
      <c r="I99" s="1"/>
      <c r="J99" s="1"/>
      <c r="K99" s="1"/>
      <c r="L99" s="1"/>
      <c r="M99" s="1"/>
    </row>
    <row r="100" spans="8:13" x14ac:dyDescent="0.45">
      <c r="H100" s="1"/>
      <c r="I100" s="1"/>
      <c r="J100" s="1"/>
      <c r="K100" s="1"/>
      <c r="L100" s="1"/>
      <c r="M100" s="1"/>
    </row>
    <row r="101" spans="8:13" x14ac:dyDescent="0.45">
      <c r="H101" s="1"/>
      <c r="I101" s="1"/>
      <c r="J101" s="1"/>
      <c r="K101" s="1"/>
      <c r="L101" s="1"/>
      <c r="M101" s="1"/>
    </row>
    <row r="102" spans="8:13" x14ac:dyDescent="0.45">
      <c r="H102" s="1"/>
      <c r="I102" s="1"/>
      <c r="J102" s="1"/>
      <c r="K102" s="1"/>
      <c r="L102" s="1"/>
      <c r="M102" s="1"/>
    </row>
    <row r="103" spans="8:13" x14ac:dyDescent="0.45">
      <c r="H103" s="1"/>
      <c r="I103" s="1"/>
      <c r="J103" s="1"/>
      <c r="K103" s="1"/>
      <c r="L103" s="1"/>
      <c r="M103" s="1"/>
    </row>
    <row r="104" spans="8:13" x14ac:dyDescent="0.45">
      <c r="H104" s="1"/>
      <c r="I104" s="1"/>
      <c r="J104" s="1"/>
      <c r="K104" s="1"/>
      <c r="L104" s="1"/>
      <c r="M104" s="1"/>
    </row>
    <row r="105" spans="8:13" x14ac:dyDescent="0.45">
      <c r="H105" s="1"/>
      <c r="I105" s="1"/>
      <c r="J105" s="1"/>
      <c r="K105" s="1"/>
      <c r="L105" s="1"/>
      <c r="M105" s="1"/>
    </row>
    <row r="106" spans="8:13" x14ac:dyDescent="0.45">
      <c r="H106" s="1"/>
      <c r="I106" s="1"/>
      <c r="J106" s="1"/>
      <c r="K106" s="1"/>
      <c r="L106" s="1"/>
      <c r="M106" s="1"/>
    </row>
    <row r="107" spans="8:13" x14ac:dyDescent="0.45">
      <c r="H107" s="1"/>
      <c r="I107" s="1"/>
      <c r="J107" s="1"/>
      <c r="K107" s="1"/>
      <c r="L107" s="1"/>
      <c r="M107" s="1"/>
    </row>
    <row r="108" spans="8:13" x14ac:dyDescent="0.45">
      <c r="H108" s="1"/>
      <c r="I108" s="1"/>
      <c r="J108" s="1"/>
      <c r="K108" s="1"/>
      <c r="L108" s="1"/>
      <c r="M108" s="1"/>
    </row>
    <row r="109" spans="8:13" x14ac:dyDescent="0.45">
      <c r="H109" s="1"/>
      <c r="I109" s="1"/>
      <c r="J109" s="1"/>
      <c r="K109" s="1"/>
      <c r="L109" s="1"/>
      <c r="M109" s="1"/>
    </row>
    <row r="110" spans="8:13" x14ac:dyDescent="0.45">
      <c r="H110" s="1"/>
      <c r="I110" s="1"/>
      <c r="J110" s="1"/>
      <c r="K110" s="1"/>
      <c r="L110" s="1"/>
      <c r="M110" s="1"/>
    </row>
    <row r="111" spans="8:13" x14ac:dyDescent="0.45">
      <c r="H111" s="1"/>
      <c r="I111" s="1"/>
      <c r="J111" s="1"/>
      <c r="K111" s="1"/>
      <c r="L111" s="1"/>
      <c r="M111" s="1"/>
    </row>
    <row r="112" spans="8:13" x14ac:dyDescent="0.45">
      <c r="H112" s="1"/>
      <c r="I112" s="1"/>
      <c r="J112" s="1"/>
      <c r="K112" s="1"/>
      <c r="L112" s="1"/>
      <c r="M112" s="1"/>
    </row>
    <row r="113" spans="8:13" x14ac:dyDescent="0.45">
      <c r="H113" s="1"/>
      <c r="I113" s="1"/>
      <c r="J113" s="1"/>
      <c r="K113" s="1"/>
      <c r="L113" s="1"/>
      <c r="M113" s="1"/>
    </row>
    <row r="114" spans="8:13" x14ac:dyDescent="0.45">
      <c r="H114" s="1"/>
      <c r="I114" s="1"/>
      <c r="J114" s="1"/>
      <c r="K114" s="1"/>
      <c r="L114" s="1"/>
      <c r="M114" s="1"/>
    </row>
    <row r="115" spans="8:13" x14ac:dyDescent="0.45">
      <c r="H115" s="1"/>
      <c r="I115" s="1"/>
      <c r="J115" s="1"/>
      <c r="K115" s="1"/>
      <c r="L115" s="1"/>
      <c r="M115" s="1"/>
    </row>
    <row r="116" spans="8:13" x14ac:dyDescent="0.45">
      <c r="H116" s="1"/>
      <c r="I116" s="1"/>
      <c r="J116" s="1"/>
      <c r="K116" s="1"/>
      <c r="L116" s="1"/>
      <c r="M116" s="1"/>
    </row>
    <row r="117" spans="8:13" x14ac:dyDescent="0.45">
      <c r="H117" s="1"/>
      <c r="I117" s="1"/>
      <c r="J117" s="1"/>
      <c r="K117" s="1"/>
      <c r="L117" s="1"/>
      <c r="M117" s="1"/>
    </row>
    <row r="118" spans="8:13" x14ac:dyDescent="0.45">
      <c r="H118" s="1"/>
      <c r="I118" s="1"/>
      <c r="J118" s="1"/>
      <c r="K118" s="1"/>
      <c r="L118" s="1"/>
      <c r="M118" s="1"/>
    </row>
    <row r="119" spans="8:13" x14ac:dyDescent="0.45">
      <c r="H119" s="1"/>
      <c r="I119" s="1"/>
      <c r="J119" s="1"/>
      <c r="K119" s="1"/>
      <c r="L119" s="1"/>
      <c r="M119" s="1"/>
    </row>
    <row r="120" spans="8:13" x14ac:dyDescent="0.45">
      <c r="H120" s="1"/>
      <c r="I120" s="1"/>
      <c r="J120" s="1"/>
      <c r="K120" s="1"/>
      <c r="L120" s="1"/>
      <c r="M120" s="1"/>
    </row>
    <row r="121" spans="8:13" x14ac:dyDescent="0.45">
      <c r="H121" s="1"/>
      <c r="I121" s="1"/>
      <c r="J121" s="1"/>
      <c r="K121" s="1"/>
      <c r="L121" s="1"/>
      <c r="M121" s="1"/>
    </row>
    <row r="122" spans="8:13" x14ac:dyDescent="0.45">
      <c r="H122" s="1"/>
      <c r="I122" s="1"/>
      <c r="J122" s="1"/>
      <c r="K122" s="1"/>
      <c r="L122" s="1"/>
      <c r="M122" s="1"/>
    </row>
    <row r="123" spans="8:13" x14ac:dyDescent="0.45">
      <c r="H123" s="1"/>
      <c r="I123" s="1"/>
      <c r="J123" s="1"/>
      <c r="K123" s="1"/>
      <c r="L123" s="1"/>
      <c r="M123" s="1"/>
    </row>
    <row r="124" spans="8:13" x14ac:dyDescent="0.45">
      <c r="H124" s="1"/>
      <c r="I124" s="1"/>
      <c r="J124" s="1"/>
      <c r="K124" s="1"/>
      <c r="L124" s="1"/>
      <c r="M124" s="1"/>
    </row>
    <row r="125" spans="8:13" x14ac:dyDescent="0.45">
      <c r="H125" s="1"/>
      <c r="I125" s="1"/>
      <c r="J125" s="1"/>
      <c r="K125" s="1"/>
      <c r="L125" s="1"/>
      <c r="M125" s="1"/>
    </row>
    <row r="126" spans="8:13" x14ac:dyDescent="0.45">
      <c r="H126" s="1"/>
      <c r="I126" s="1"/>
      <c r="J126" s="1"/>
      <c r="K126" s="1"/>
      <c r="L126" s="1"/>
      <c r="M126" s="1"/>
    </row>
    <row r="127" spans="8:13" x14ac:dyDescent="0.45">
      <c r="H127" s="1"/>
      <c r="I127" s="1"/>
      <c r="J127" s="1"/>
      <c r="K127" s="1"/>
      <c r="L127" s="1"/>
      <c r="M127" s="1"/>
    </row>
    <row r="128" spans="8:13" x14ac:dyDescent="0.45">
      <c r="H128" s="1"/>
      <c r="I128" s="1"/>
      <c r="J128" s="1"/>
      <c r="K128" s="1"/>
      <c r="L128" s="1"/>
      <c r="M128" s="1"/>
    </row>
    <row r="129" spans="8:13" x14ac:dyDescent="0.45">
      <c r="H129" s="1"/>
      <c r="I129" s="1"/>
      <c r="J129" s="1"/>
      <c r="K129" s="1"/>
      <c r="L129" s="1"/>
      <c r="M129" s="1"/>
    </row>
  </sheetData>
  <mergeCells count="150">
    <mergeCell ref="A39:A44"/>
    <mergeCell ref="B39:B41"/>
    <mergeCell ref="C39:C41"/>
    <mergeCell ref="D39:D41"/>
    <mergeCell ref="B42:B44"/>
    <mergeCell ref="C42:C44"/>
    <mergeCell ref="D42:D44"/>
    <mergeCell ref="A27:A32"/>
    <mergeCell ref="B27:B29"/>
    <mergeCell ref="C27:C29"/>
    <mergeCell ref="D27:D29"/>
    <mergeCell ref="B30:B32"/>
    <mergeCell ref="C30:C32"/>
    <mergeCell ref="D30:D32"/>
    <mergeCell ref="A33:A38"/>
    <mergeCell ref="B33:B35"/>
    <mergeCell ref="C33:C35"/>
    <mergeCell ref="D33:D35"/>
    <mergeCell ref="B36:B38"/>
    <mergeCell ref="C36:C38"/>
    <mergeCell ref="D36:D38"/>
    <mergeCell ref="A15:A20"/>
    <mergeCell ref="B15:B17"/>
    <mergeCell ref="C15:C17"/>
    <mergeCell ref="D15:D17"/>
    <mergeCell ref="B18:B20"/>
    <mergeCell ref="C18:C20"/>
    <mergeCell ref="D18:D20"/>
    <mergeCell ref="A21:A26"/>
    <mergeCell ref="B21:B23"/>
    <mergeCell ref="C21:C23"/>
    <mergeCell ref="D21:D23"/>
    <mergeCell ref="B24:B26"/>
    <mergeCell ref="C24:C26"/>
    <mergeCell ref="D24:D26"/>
    <mergeCell ref="B3:B5"/>
    <mergeCell ref="C3:C5"/>
    <mergeCell ref="B6:B8"/>
    <mergeCell ref="C6:C8"/>
    <mergeCell ref="C9:C11"/>
    <mergeCell ref="D3:D5"/>
    <mergeCell ref="D6:D8"/>
    <mergeCell ref="A3:A8"/>
    <mergeCell ref="A9:A14"/>
    <mergeCell ref="D9:D11"/>
    <mergeCell ref="B12:B14"/>
    <mergeCell ref="C12:C14"/>
    <mergeCell ref="D12:D14"/>
    <mergeCell ref="B9:B11"/>
    <mergeCell ref="O15:O17"/>
    <mergeCell ref="O18:O20"/>
    <mergeCell ref="O21:O23"/>
    <mergeCell ref="O24:O26"/>
    <mergeCell ref="O3:O5"/>
    <mergeCell ref="O6:O8"/>
    <mergeCell ref="O9:O11"/>
    <mergeCell ref="O12:O14"/>
    <mergeCell ref="I3:I14"/>
    <mergeCell ref="J3:J5"/>
    <mergeCell ref="K3:K5"/>
    <mergeCell ref="L3:L5"/>
    <mergeCell ref="J6:J8"/>
    <mergeCell ref="J9:J11"/>
    <mergeCell ref="J12:J14"/>
    <mergeCell ref="K6:K8"/>
    <mergeCell ref="L6:L8"/>
    <mergeCell ref="I15:I26"/>
    <mergeCell ref="O51:O53"/>
    <mergeCell ref="O54:O56"/>
    <mergeCell ref="O57:O59"/>
    <mergeCell ref="O60:O62"/>
    <mergeCell ref="O39:O41"/>
    <mergeCell ref="O42:O44"/>
    <mergeCell ref="O45:O47"/>
    <mergeCell ref="O48:O50"/>
    <mergeCell ref="O27:O29"/>
    <mergeCell ref="O30:O32"/>
    <mergeCell ref="O33:O35"/>
    <mergeCell ref="O36:O38"/>
    <mergeCell ref="I27:I38"/>
    <mergeCell ref="I39:I50"/>
    <mergeCell ref="I51:I62"/>
    <mergeCell ref="J60:J62"/>
    <mergeCell ref="K60:K62"/>
    <mergeCell ref="L60:L62"/>
    <mergeCell ref="J57:J59"/>
    <mergeCell ref="K57:K59"/>
    <mergeCell ref="L57:L59"/>
    <mergeCell ref="J54:J56"/>
    <mergeCell ref="K54:K56"/>
    <mergeCell ref="L54:L56"/>
    <mergeCell ref="J51:J53"/>
    <mergeCell ref="K51:K53"/>
    <mergeCell ref="L51:L53"/>
    <mergeCell ref="J27:J29"/>
    <mergeCell ref="J30:J32"/>
    <mergeCell ref="J33:J35"/>
    <mergeCell ref="J36:J38"/>
    <mergeCell ref="K27:K29"/>
    <mergeCell ref="K30:K32"/>
    <mergeCell ref="K33:K35"/>
    <mergeCell ref="K36:K38"/>
    <mergeCell ref="L30:L32"/>
    <mergeCell ref="L33:L35"/>
    <mergeCell ref="L36:L38"/>
    <mergeCell ref="J39:J41"/>
    <mergeCell ref="K39:K41"/>
    <mergeCell ref="L39:L41"/>
    <mergeCell ref="K42:K44"/>
    <mergeCell ref="K45:K47"/>
    <mergeCell ref="K9:K11"/>
    <mergeCell ref="L9:L11"/>
    <mergeCell ref="K12:K14"/>
    <mergeCell ref="L12:L14"/>
    <mergeCell ref="J15:J17"/>
    <mergeCell ref="J18:J20"/>
    <mergeCell ref="J21:J23"/>
    <mergeCell ref="J24:J26"/>
    <mergeCell ref="K15:K17"/>
    <mergeCell ref="K18:K20"/>
    <mergeCell ref="L15:L17"/>
    <mergeCell ref="L18:L20"/>
    <mergeCell ref="L21:L23"/>
    <mergeCell ref="K21:K23"/>
    <mergeCell ref="K24:K26"/>
    <mergeCell ref="L24:L26"/>
    <mergeCell ref="A1:G1"/>
    <mergeCell ref="K48:K50"/>
    <mergeCell ref="J42:J44"/>
    <mergeCell ref="J45:J47"/>
    <mergeCell ref="J48:J50"/>
    <mergeCell ref="L42:L44"/>
    <mergeCell ref="L45:L47"/>
    <mergeCell ref="L48:L50"/>
    <mergeCell ref="I1:O1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L27:L2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334E3-2207-4544-9AF6-B0DD58BC2FEC}">
  <dimension ref="A1:O39"/>
  <sheetViews>
    <sheetView topLeftCell="B1" workbookViewId="0">
      <selection activeCell="G6" sqref="G6:G8"/>
    </sheetView>
  </sheetViews>
  <sheetFormatPr defaultRowHeight="14.25" x14ac:dyDescent="0.45"/>
  <cols>
    <col min="1" max="1" width="11.9296875" customWidth="1"/>
    <col min="2" max="2" width="12.33203125" customWidth="1"/>
    <col min="3" max="3" width="14.46484375" customWidth="1"/>
    <col min="6" max="6" width="18.33203125" customWidth="1"/>
    <col min="8" max="8" width="12.3984375" customWidth="1"/>
    <col min="9" max="9" width="10.73046875" customWidth="1"/>
    <col min="10" max="10" width="11.6640625" customWidth="1"/>
    <col min="11" max="11" width="14.1328125" customWidth="1"/>
    <col min="13" max="13" width="14.265625" customWidth="1"/>
    <col min="14" max="14" width="15.59765625" customWidth="1"/>
  </cols>
  <sheetData>
    <row r="1" spans="1:15" ht="14.65" thickBot="1" x14ac:dyDescent="0.5">
      <c r="A1" s="177" t="s">
        <v>22</v>
      </c>
      <c r="B1" s="178"/>
      <c r="C1" s="178"/>
      <c r="D1" s="178"/>
      <c r="E1" s="178"/>
      <c r="F1" s="178"/>
      <c r="G1" s="179"/>
      <c r="I1" s="177" t="s">
        <v>23</v>
      </c>
      <c r="J1" s="178"/>
      <c r="K1" s="178"/>
      <c r="L1" s="178"/>
      <c r="M1" s="178"/>
      <c r="N1" s="178"/>
      <c r="O1" s="179"/>
    </row>
    <row r="2" spans="1:15" ht="43.5" thickTop="1" thickBot="1" x14ac:dyDescent="0.5">
      <c r="A2" s="72" t="s">
        <v>16</v>
      </c>
      <c r="B2" s="26" t="s">
        <v>0</v>
      </c>
      <c r="C2" s="26" t="s">
        <v>1</v>
      </c>
      <c r="D2" s="26" t="s">
        <v>2</v>
      </c>
      <c r="E2" s="26" t="s">
        <v>4</v>
      </c>
      <c r="F2" s="26" t="s">
        <v>17</v>
      </c>
      <c r="G2" s="26" t="s">
        <v>24</v>
      </c>
      <c r="I2" s="47" t="s">
        <v>16</v>
      </c>
      <c r="J2" s="45" t="s">
        <v>0</v>
      </c>
      <c r="K2" s="34" t="s">
        <v>1</v>
      </c>
      <c r="L2" s="34" t="s">
        <v>2</v>
      </c>
      <c r="M2" s="34" t="s">
        <v>4</v>
      </c>
      <c r="N2" s="45" t="s">
        <v>17</v>
      </c>
      <c r="O2" s="34" t="s">
        <v>24</v>
      </c>
    </row>
    <row r="3" spans="1:15" ht="14.65" thickTop="1" x14ac:dyDescent="0.45">
      <c r="A3" s="228">
        <v>1</v>
      </c>
      <c r="B3" s="230">
        <v>1</v>
      </c>
      <c r="C3" s="215" t="s">
        <v>18</v>
      </c>
      <c r="D3" s="215">
        <v>4</v>
      </c>
      <c r="E3" s="29" t="s">
        <v>5</v>
      </c>
      <c r="F3" s="35">
        <v>9.7346000000000004</v>
      </c>
      <c r="G3" s="198">
        <f>((F3+F4+F5)/3)</f>
        <v>9.4598666666666649</v>
      </c>
      <c r="I3" s="189">
        <v>1</v>
      </c>
      <c r="J3" s="57">
        <v>1</v>
      </c>
      <c r="K3" s="54" t="s">
        <v>18</v>
      </c>
      <c r="L3" s="54">
        <v>4</v>
      </c>
      <c r="M3" s="29" t="s">
        <v>5</v>
      </c>
      <c r="N3" s="41">
        <v>11.249000000000001</v>
      </c>
      <c r="O3" s="198">
        <f>((N3+N4+N5)/3)</f>
        <v>10.403</v>
      </c>
    </row>
    <row r="4" spans="1:15" x14ac:dyDescent="0.45">
      <c r="A4" s="207"/>
      <c r="B4" s="210"/>
      <c r="C4" s="213"/>
      <c r="D4" s="213"/>
      <c r="E4" s="28" t="s">
        <v>7</v>
      </c>
      <c r="F4" s="31">
        <v>8.9033999999999995</v>
      </c>
      <c r="G4" s="196"/>
      <c r="I4" s="190"/>
      <c r="J4" s="58"/>
      <c r="K4" s="55"/>
      <c r="L4" s="55"/>
      <c r="M4" s="28" t="s">
        <v>7</v>
      </c>
      <c r="N4" s="28">
        <v>10.341100000000001</v>
      </c>
      <c r="O4" s="196"/>
    </row>
    <row r="5" spans="1:15" ht="14.65" thickBot="1" x14ac:dyDescent="0.5">
      <c r="A5" s="207"/>
      <c r="B5" s="211"/>
      <c r="C5" s="214"/>
      <c r="D5" s="214"/>
      <c r="E5" s="43" t="s">
        <v>8</v>
      </c>
      <c r="F5" s="32">
        <v>9.7416</v>
      </c>
      <c r="G5" s="197"/>
      <c r="I5" s="190"/>
      <c r="J5" s="59"/>
      <c r="K5" s="56"/>
      <c r="L5" s="56"/>
      <c r="M5" s="43" t="s">
        <v>8</v>
      </c>
      <c r="N5" s="43">
        <v>9.6189</v>
      </c>
      <c r="O5" s="197"/>
    </row>
    <row r="6" spans="1:15" x14ac:dyDescent="0.45">
      <c r="A6" s="207"/>
      <c r="B6" s="216">
        <v>2</v>
      </c>
      <c r="C6" s="219" t="s">
        <v>19</v>
      </c>
      <c r="D6" s="219">
        <v>5</v>
      </c>
      <c r="E6" s="40" t="s">
        <v>5</v>
      </c>
      <c r="F6" s="30">
        <v>186.73920000000001</v>
      </c>
      <c r="G6" s="195">
        <f>((F6+F7+F8)/3)</f>
        <v>185.68946666666668</v>
      </c>
      <c r="I6" s="190"/>
      <c r="J6" s="51">
        <v>2</v>
      </c>
      <c r="K6" s="48" t="s">
        <v>19</v>
      </c>
      <c r="L6" s="48">
        <v>5</v>
      </c>
      <c r="M6" s="40" t="s">
        <v>5</v>
      </c>
      <c r="N6" s="40">
        <v>189.02209999999999</v>
      </c>
      <c r="O6" s="195">
        <f>((N6+N7+N8)/3)</f>
        <v>187.70353333333333</v>
      </c>
    </row>
    <row r="7" spans="1:15" x14ac:dyDescent="0.45">
      <c r="A7" s="207"/>
      <c r="B7" s="217"/>
      <c r="C7" s="220"/>
      <c r="D7" s="220"/>
      <c r="E7" s="28" t="s">
        <v>7</v>
      </c>
      <c r="F7" s="33">
        <v>184.91560000000001</v>
      </c>
      <c r="G7" s="196"/>
      <c r="I7" s="190"/>
      <c r="J7" s="52"/>
      <c r="K7" s="49"/>
      <c r="L7" s="49"/>
      <c r="M7" s="28" t="s">
        <v>7</v>
      </c>
      <c r="N7" s="46">
        <v>187.61940000000001</v>
      </c>
      <c r="O7" s="196"/>
    </row>
    <row r="8" spans="1:15" ht="14.65" thickBot="1" x14ac:dyDescent="0.5">
      <c r="A8" s="207"/>
      <c r="B8" s="218"/>
      <c r="C8" s="221"/>
      <c r="D8" s="221"/>
      <c r="E8" s="43" t="s">
        <v>6</v>
      </c>
      <c r="F8" s="32">
        <v>185.4136</v>
      </c>
      <c r="G8" s="197"/>
      <c r="I8" s="190"/>
      <c r="J8" s="53"/>
      <c r="K8" s="50"/>
      <c r="L8" s="50"/>
      <c r="M8" s="43" t="s">
        <v>6</v>
      </c>
      <c r="N8" s="43">
        <v>186.4691</v>
      </c>
      <c r="O8" s="197"/>
    </row>
    <row r="9" spans="1:15" x14ac:dyDescent="0.45">
      <c r="A9" s="207"/>
      <c r="B9" s="222">
        <v>3</v>
      </c>
      <c r="C9" s="225" t="s">
        <v>9</v>
      </c>
      <c r="D9" s="225">
        <v>6</v>
      </c>
      <c r="E9" s="40" t="s">
        <v>5</v>
      </c>
      <c r="F9" s="30">
        <v>117.1073</v>
      </c>
      <c r="G9" s="195">
        <f>((F9+F10+F11)/3)</f>
        <v>116.3095</v>
      </c>
      <c r="I9" s="190"/>
      <c r="J9" s="69">
        <v>3</v>
      </c>
      <c r="K9" s="66" t="s">
        <v>9</v>
      </c>
      <c r="L9" s="66">
        <v>6</v>
      </c>
      <c r="M9" s="40" t="s">
        <v>5</v>
      </c>
      <c r="N9" s="40">
        <v>120.6152</v>
      </c>
      <c r="O9" s="195">
        <f>((N9+N10+N11)/3)</f>
        <v>120.28460000000001</v>
      </c>
    </row>
    <row r="10" spans="1:15" x14ac:dyDescent="0.45">
      <c r="A10" s="207"/>
      <c r="B10" s="223"/>
      <c r="C10" s="226"/>
      <c r="D10" s="226"/>
      <c r="E10" s="28" t="s">
        <v>7</v>
      </c>
      <c r="F10" s="31">
        <v>116.2803</v>
      </c>
      <c r="G10" s="196"/>
      <c r="I10" s="190"/>
      <c r="J10" s="70"/>
      <c r="K10" s="67"/>
      <c r="L10" s="67"/>
      <c r="M10" s="28" t="s">
        <v>7</v>
      </c>
      <c r="N10" s="28">
        <v>120.3313</v>
      </c>
      <c r="O10" s="196"/>
    </row>
    <row r="11" spans="1:15" ht="14.65" thickBot="1" x14ac:dyDescent="0.5">
      <c r="A11" s="207"/>
      <c r="B11" s="224"/>
      <c r="C11" s="227"/>
      <c r="D11" s="227"/>
      <c r="E11" s="43" t="s">
        <v>8</v>
      </c>
      <c r="F11" s="32">
        <v>115.54089999999999</v>
      </c>
      <c r="G11" s="197"/>
      <c r="I11" s="190"/>
      <c r="J11" s="71"/>
      <c r="K11" s="68"/>
      <c r="L11" s="68"/>
      <c r="M11" s="43" t="s">
        <v>8</v>
      </c>
      <c r="N11" s="43">
        <v>119.90730000000001</v>
      </c>
      <c r="O11" s="197"/>
    </row>
    <row r="12" spans="1:15" x14ac:dyDescent="0.45">
      <c r="A12" s="207"/>
      <c r="B12" s="200">
        <v>4</v>
      </c>
      <c r="C12" s="203" t="s">
        <v>11</v>
      </c>
      <c r="D12" s="203">
        <v>7</v>
      </c>
      <c r="E12" s="40" t="s">
        <v>5</v>
      </c>
      <c r="F12" s="30">
        <v>-937.57399999999996</v>
      </c>
      <c r="G12" s="195">
        <f>((F12+F13+F14)/3)</f>
        <v>-937.36773333333338</v>
      </c>
      <c r="I12" s="190"/>
      <c r="J12" s="63">
        <v>4</v>
      </c>
      <c r="K12" s="60" t="s">
        <v>11</v>
      </c>
      <c r="L12" s="60">
        <v>7</v>
      </c>
      <c r="M12" s="29" t="s">
        <v>5</v>
      </c>
      <c r="N12" s="29">
        <v>-936.75990000000002</v>
      </c>
      <c r="O12" s="195">
        <f>((N12+N13+N14)/3)</f>
        <v>-936.86233333333337</v>
      </c>
    </row>
    <row r="13" spans="1:15" x14ac:dyDescent="0.45">
      <c r="A13" s="207"/>
      <c r="B13" s="201"/>
      <c r="C13" s="204"/>
      <c r="D13" s="204"/>
      <c r="E13" s="28" t="s">
        <v>7</v>
      </c>
      <c r="F13" s="33">
        <v>-936.93449999999996</v>
      </c>
      <c r="G13" s="196"/>
      <c r="I13" s="190"/>
      <c r="J13" s="64"/>
      <c r="K13" s="61"/>
      <c r="L13" s="61"/>
      <c r="M13" s="28" t="s">
        <v>7</v>
      </c>
      <c r="N13" s="46">
        <v>-936.56780000000003</v>
      </c>
      <c r="O13" s="196"/>
    </row>
    <row r="14" spans="1:15" ht="14.65" thickBot="1" x14ac:dyDescent="0.5">
      <c r="A14" s="229"/>
      <c r="B14" s="202"/>
      <c r="C14" s="205"/>
      <c r="D14" s="231"/>
      <c r="E14" s="44" t="s">
        <v>8</v>
      </c>
      <c r="F14" s="36">
        <v>-937.59469999999999</v>
      </c>
      <c r="G14" s="199"/>
      <c r="I14" s="191"/>
      <c r="J14" s="65"/>
      <c r="K14" s="62"/>
      <c r="L14" s="62"/>
      <c r="M14" s="42" t="s">
        <v>8</v>
      </c>
      <c r="N14" s="42">
        <v>-937.25930000000005</v>
      </c>
      <c r="O14" s="199"/>
    </row>
    <row r="15" spans="1:15" ht="14.65" thickTop="1" x14ac:dyDescent="0.45">
      <c r="A15" s="206">
        <v>2</v>
      </c>
      <c r="B15" s="209">
        <v>1</v>
      </c>
      <c r="C15" s="212" t="s">
        <v>18</v>
      </c>
      <c r="D15" s="215">
        <v>4</v>
      </c>
      <c r="E15" s="41" t="s">
        <v>5</v>
      </c>
      <c r="F15" s="35">
        <v>11.1614</v>
      </c>
      <c r="G15" s="198">
        <f t="shared" ref="G15" si="0">((F15+F16+F17)/3)</f>
        <v>10.235899999999999</v>
      </c>
      <c r="I15" s="189">
        <v>2</v>
      </c>
      <c r="J15" s="57">
        <v>1</v>
      </c>
      <c r="K15" s="54" t="s">
        <v>18</v>
      </c>
      <c r="L15" s="54">
        <v>4</v>
      </c>
      <c r="M15" s="29" t="s">
        <v>5</v>
      </c>
      <c r="N15" s="29">
        <v>12.188599999999999</v>
      </c>
      <c r="O15" s="198">
        <f t="shared" ref="O15" si="1">((N15+N16+N17)/3)</f>
        <v>10.893799999999999</v>
      </c>
    </row>
    <row r="16" spans="1:15" x14ac:dyDescent="0.45">
      <c r="A16" s="207"/>
      <c r="B16" s="210"/>
      <c r="C16" s="213"/>
      <c r="D16" s="213"/>
      <c r="E16" s="28" t="s">
        <v>7</v>
      </c>
      <c r="F16" s="31">
        <v>9.9379000000000008</v>
      </c>
      <c r="G16" s="196"/>
      <c r="I16" s="190"/>
      <c r="J16" s="58"/>
      <c r="K16" s="55"/>
      <c r="L16" s="55"/>
      <c r="M16" s="28" t="s">
        <v>7</v>
      </c>
      <c r="N16" s="28">
        <v>10.5374</v>
      </c>
      <c r="O16" s="196"/>
    </row>
    <row r="17" spans="1:15" ht="14.65" thickBot="1" x14ac:dyDescent="0.5">
      <c r="A17" s="207"/>
      <c r="B17" s="211"/>
      <c r="C17" s="214"/>
      <c r="D17" s="214"/>
      <c r="E17" s="43" t="s">
        <v>8</v>
      </c>
      <c r="F17" s="32">
        <v>9.6083999999999996</v>
      </c>
      <c r="G17" s="197"/>
      <c r="I17" s="190"/>
      <c r="J17" s="59"/>
      <c r="K17" s="56"/>
      <c r="L17" s="56"/>
      <c r="M17" s="43" t="s">
        <v>8</v>
      </c>
      <c r="N17" s="43">
        <v>9.9553999999999991</v>
      </c>
      <c r="O17" s="197"/>
    </row>
    <row r="18" spans="1:15" x14ac:dyDescent="0.45">
      <c r="A18" s="207"/>
      <c r="B18" s="216">
        <v>2</v>
      </c>
      <c r="C18" s="219" t="s">
        <v>19</v>
      </c>
      <c r="D18" s="219">
        <v>5</v>
      </c>
      <c r="E18" s="40" t="s">
        <v>5</v>
      </c>
      <c r="F18" s="30">
        <v>189.18700000000001</v>
      </c>
      <c r="G18" s="195">
        <f t="shared" ref="G18" si="2">((F18+F19+F20)/3)</f>
        <v>187.59133333333338</v>
      </c>
      <c r="I18" s="190"/>
      <c r="J18" s="51">
        <v>2</v>
      </c>
      <c r="K18" s="48" t="s">
        <v>19</v>
      </c>
      <c r="L18" s="48">
        <v>5</v>
      </c>
      <c r="M18" s="40" t="s">
        <v>5</v>
      </c>
      <c r="N18" s="40">
        <v>189.6113</v>
      </c>
      <c r="O18" s="195">
        <f t="shared" ref="O18" si="3">((N18+N19+N20)/3)</f>
        <v>187.43816666666669</v>
      </c>
    </row>
    <row r="19" spans="1:15" x14ac:dyDescent="0.45">
      <c r="A19" s="207"/>
      <c r="B19" s="217"/>
      <c r="C19" s="220"/>
      <c r="D19" s="220"/>
      <c r="E19" s="28" t="s">
        <v>7</v>
      </c>
      <c r="F19" s="33">
        <v>186.26570000000001</v>
      </c>
      <c r="G19" s="196"/>
      <c r="I19" s="190"/>
      <c r="J19" s="52"/>
      <c r="K19" s="49"/>
      <c r="L19" s="49"/>
      <c r="M19" s="28" t="s">
        <v>7</v>
      </c>
      <c r="N19" s="46">
        <v>186.37090000000001</v>
      </c>
      <c r="O19" s="196"/>
    </row>
    <row r="20" spans="1:15" ht="14.65" thickBot="1" x14ac:dyDescent="0.5">
      <c r="A20" s="207"/>
      <c r="B20" s="218"/>
      <c r="C20" s="221"/>
      <c r="D20" s="221"/>
      <c r="E20" s="43" t="s">
        <v>6</v>
      </c>
      <c r="F20" s="32">
        <v>187.32130000000001</v>
      </c>
      <c r="G20" s="197"/>
      <c r="I20" s="190"/>
      <c r="J20" s="53"/>
      <c r="K20" s="50"/>
      <c r="L20" s="50"/>
      <c r="M20" s="43" t="s">
        <v>6</v>
      </c>
      <c r="N20" s="43">
        <v>186.3323</v>
      </c>
      <c r="O20" s="197"/>
    </row>
    <row r="21" spans="1:15" x14ac:dyDescent="0.45">
      <c r="A21" s="207"/>
      <c r="B21" s="222">
        <v>3</v>
      </c>
      <c r="C21" s="225" t="s">
        <v>9</v>
      </c>
      <c r="D21" s="225">
        <v>6</v>
      </c>
      <c r="E21" s="40" t="s">
        <v>5</v>
      </c>
      <c r="F21" s="30">
        <v>117.8537</v>
      </c>
      <c r="G21" s="195">
        <f t="shared" ref="G21" si="4">((F21+F22+F23)/3)</f>
        <v>117.265</v>
      </c>
      <c r="I21" s="190"/>
      <c r="J21" s="69">
        <v>3</v>
      </c>
      <c r="K21" s="66" t="s">
        <v>9</v>
      </c>
      <c r="L21" s="66">
        <v>6</v>
      </c>
      <c r="M21" s="40" t="s">
        <v>5</v>
      </c>
      <c r="N21" s="40">
        <v>119.343</v>
      </c>
      <c r="O21" s="195">
        <f t="shared" ref="O21" si="5">((N21+N22+N23)/3)</f>
        <v>118.75433333333332</v>
      </c>
    </row>
    <row r="22" spans="1:15" x14ac:dyDescent="0.45">
      <c r="A22" s="207"/>
      <c r="B22" s="223"/>
      <c r="C22" s="226"/>
      <c r="D22" s="226"/>
      <c r="E22" s="28" t="s">
        <v>7</v>
      </c>
      <c r="F22" s="31">
        <v>116.7148</v>
      </c>
      <c r="G22" s="196"/>
      <c r="I22" s="190"/>
      <c r="J22" s="70"/>
      <c r="K22" s="67"/>
      <c r="L22" s="67"/>
      <c r="M22" s="28" t="s">
        <v>7</v>
      </c>
      <c r="N22" s="28">
        <v>118.95059999999999</v>
      </c>
      <c r="O22" s="196"/>
    </row>
    <row r="23" spans="1:15" ht="14.65" thickBot="1" x14ac:dyDescent="0.5">
      <c r="A23" s="207"/>
      <c r="B23" s="224"/>
      <c r="C23" s="227"/>
      <c r="D23" s="227"/>
      <c r="E23" s="43" t="s">
        <v>8</v>
      </c>
      <c r="F23" s="32">
        <v>117.2265</v>
      </c>
      <c r="G23" s="197"/>
      <c r="I23" s="190"/>
      <c r="J23" s="71"/>
      <c r="K23" s="68"/>
      <c r="L23" s="68"/>
      <c r="M23" s="43" t="s">
        <v>8</v>
      </c>
      <c r="N23" s="43">
        <v>117.96939999999999</v>
      </c>
      <c r="O23" s="197"/>
    </row>
    <row r="24" spans="1:15" x14ac:dyDescent="0.45">
      <c r="A24" s="207"/>
      <c r="B24" s="200">
        <v>4</v>
      </c>
      <c r="C24" s="203" t="s">
        <v>11</v>
      </c>
      <c r="D24" s="203">
        <v>7</v>
      </c>
      <c r="E24" s="40" t="s">
        <v>5</v>
      </c>
      <c r="F24" s="30">
        <v>-936.79830000000004</v>
      </c>
      <c r="G24" s="195">
        <f t="shared" ref="G24" si="6">((F24+F25+F26)/3)</f>
        <v>-937.17086666666671</v>
      </c>
      <c r="I24" s="190"/>
      <c r="J24" s="63">
        <v>4</v>
      </c>
      <c r="K24" s="60" t="s">
        <v>11</v>
      </c>
      <c r="L24" s="60">
        <v>7</v>
      </c>
      <c r="M24" s="40" t="s">
        <v>5</v>
      </c>
      <c r="N24" s="40">
        <v>-934.63969999999995</v>
      </c>
      <c r="O24" s="195">
        <f t="shared" ref="O24" si="7">((N24+N25+N26)/3)</f>
        <v>-935.74693333333335</v>
      </c>
    </row>
    <row r="25" spans="1:15" x14ac:dyDescent="0.45">
      <c r="A25" s="207"/>
      <c r="B25" s="201"/>
      <c r="C25" s="204"/>
      <c r="D25" s="204"/>
      <c r="E25" s="28" t="s">
        <v>7</v>
      </c>
      <c r="F25" s="33">
        <v>-938.30370000000005</v>
      </c>
      <c r="G25" s="196"/>
      <c r="I25" s="190"/>
      <c r="J25" s="64"/>
      <c r="K25" s="61"/>
      <c r="L25" s="61"/>
      <c r="M25" s="28" t="s">
        <v>7</v>
      </c>
      <c r="N25" s="46">
        <v>-936.24289999999996</v>
      </c>
      <c r="O25" s="196"/>
    </row>
    <row r="26" spans="1:15" ht="14.65" thickBot="1" x14ac:dyDescent="0.5">
      <c r="A26" s="229"/>
      <c r="B26" s="202"/>
      <c r="C26" s="205"/>
      <c r="D26" s="231"/>
      <c r="E26" s="42" t="s">
        <v>8</v>
      </c>
      <c r="F26" s="37">
        <v>-936.41060000000004</v>
      </c>
      <c r="G26" s="199"/>
      <c r="I26" s="191"/>
      <c r="J26" s="65"/>
      <c r="K26" s="62"/>
      <c r="L26" s="62"/>
      <c r="M26" s="44" t="s">
        <v>8</v>
      </c>
      <c r="N26" s="42">
        <v>-936.35820000000001</v>
      </c>
      <c r="O26" s="199"/>
    </row>
    <row r="27" spans="1:15" ht="14.65" thickTop="1" x14ac:dyDescent="0.45">
      <c r="A27" s="206">
        <v>3</v>
      </c>
      <c r="B27" s="209">
        <v>1</v>
      </c>
      <c r="C27" s="212" t="s">
        <v>18</v>
      </c>
      <c r="D27" s="215">
        <v>4</v>
      </c>
      <c r="E27" s="29" t="s">
        <v>5</v>
      </c>
      <c r="F27" s="38">
        <v>8.6338000000000008</v>
      </c>
      <c r="G27" s="198">
        <f t="shared" ref="G27" si="8">((F27+F28+F29)/3)</f>
        <v>8.6361333333333334</v>
      </c>
      <c r="I27" s="189">
        <v>3</v>
      </c>
      <c r="J27" s="57">
        <v>1</v>
      </c>
      <c r="K27" s="54" t="s">
        <v>18</v>
      </c>
      <c r="L27" s="54">
        <v>4</v>
      </c>
      <c r="M27" s="41" t="s">
        <v>5</v>
      </c>
      <c r="N27" s="29">
        <v>10.909000000000001</v>
      </c>
      <c r="O27" s="198">
        <f t="shared" ref="O27" si="9">((N27+N28+N29)/3)</f>
        <v>10.464933333333333</v>
      </c>
    </row>
    <row r="28" spans="1:15" x14ac:dyDescent="0.45">
      <c r="A28" s="207"/>
      <c r="B28" s="210"/>
      <c r="C28" s="213"/>
      <c r="D28" s="213"/>
      <c r="E28" s="28" t="s">
        <v>7</v>
      </c>
      <c r="F28" s="31">
        <v>9.1491000000000007</v>
      </c>
      <c r="G28" s="196"/>
      <c r="I28" s="190"/>
      <c r="J28" s="58"/>
      <c r="K28" s="55"/>
      <c r="L28" s="55"/>
      <c r="M28" s="28" t="s">
        <v>7</v>
      </c>
      <c r="N28" s="28">
        <v>10.190300000000001</v>
      </c>
      <c r="O28" s="196"/>
    </row>
    <row r="29" spans="1:15" ht="14.65" thickBot="1" x14ac:dyDescent="0.5">
      <c r="A29" s="207"/>
      <c r="B29" s="211"/>
      <c r="C29" s="214"/>
      <c r="D29" s="214"/>
      <c r="E29" s="43" t="s">
        <v>8</v>
      </c>
      <c r="F29" s="32">
        <v>8.1255000000000006</v>
      </c>
      <c r="G29" s="197"/>
      <c r="I29" s="190"/>
      <c r="J29" s="59"/>
      <c r="K29" s="56"/>
      <c r="L29" s="56"/>
      <c r="M29" s="43" t="s">
        <v>8</v>
      </c>
      <c r="N29" s="43">
        <v>10.295500000000001</v>
      </c>
      <c r="O29" s="197"/>
    </row>
    <row r="30" spans="1:15" x14ac:dyDescent="0.45">
      <c r="A30" s="207"/>
      <c r="B30" s="216">
        <v>2</v>
      </c>
      <c r="C30" s="219" t="s">
        <v>19</v>
      </c>
      <c r="D30" s="219">
        <v>5</v>
      </c>
      <c r="E30" s="40" t="s">
        <v>5</v>
      </c>
      <c r="F30" s="30">
        <v>187.91749999999999</v>
      </c>
      <c r="G30" s="195">
        <f t="shared" ref="G30" si="10">((F30+F31+F32)/3)</f>
        <v>187.20910000000001</v>
      </c>
      <c r="I30" s="190"/>
      <c r="J30" s="51">
        <v>2</v>
      </c>
      <c r="K30" s="48" t="s">
        <v>19</v>
      </c>
      <c r="L30" s="48">
        <v>5</v>
      </c>
      <c r="M30" s="40" t="s">
        <v>5</v>
      </c>
      <c r="N30" s="40">
        <v>189.80070000000001</v>
      </c>
      <c r="O30" s="195">
        <f t="shared" ref="O30" si="11">((N30+N31+N32)/3)</f>
        <v>188.47976666666668</v>
      </c>
    </row>
    <row r="31" spans="1:15" x14ac:dyDescent="0.45">
      <c r="A31" s="207"/>
      <c r="B31" s="217"/>
      <c r="C31" s="220"/>
      <c r="D31" s="220"/>
      <c r="E31" s="28" t="s">
        <v>7</v>
      </c>
      <c r="F31" s="33">
        <v>187.0934</v>
      </c>
      <c r="G31" s="196"/>
      <c r="I31" s="190"/>
      <c r="J31" s="52"/>
      <c r="K31" s="49"/>
      <c r="L31" s="49"/>
      <c r="M31" s="28" t="s">
        <v>7</v>
      </c>
      <c r="N31" s="46">
        <v>188.49610000000001</v>
      </c>
      <c r="O31" s="196"/>
    </row>
    <row r="32" spans="1:15" ht="14.65" thickBot="1" x14ac:dyDescent="0.5">
      <c r="A32" s="207"/>
      <c r="B32" s="218"/>
      <c r="C32" s="221"/>
      <c r="D32" s="221"/>
      <c r="E32" s="43" t="s">
        <v>6</v>
      </c>
      <c r="F32" s="32">
        <v>186.6164</v>
      </c>
      <c r="G32" s="197"/>
      <c r="I32" s="190"/>
      <c r="J32" s="53"/>
      <c r="K32" s="50"/>
      <c r="L32" s="50"/>
      <c r="M32" s="43" t="s">
        <v>6</v>
      </c>
      <c r="N32" s="43">
        <v>187.14250000000001</v>
      </c>
      <c r="O32" s="197"/>
    </row>
    <row r="33" spans="1:15" x14ac:dyDescent="0.45">
      <c r="A33" s="207"/>
      <c r="B33" s="222">
        <v>3</v>
      </c>
      <c r="C33" s="225" t="s">
        <v>9</v>
      </c>
      <c r="D33" s="225">
        <v>6</v>
      </c>
      <c r="E33" s="40" t="s">
        <v>5</v>
      </c>
      <c r="F33" s="30">
        <v>116.0911</v>
      </c>
      <c r="G33" s="195">
        <f t="shared" ref="G33" si="12">((F33+F34+F35)/3)</f>
        <v>115.1776</v>
      </c>
      <c r="I33" s="190"/>
      <c r="J33" s="69">
        <v>3</v>
      </c>
      <c r="K33" s="66" t="s">
        <v>9</v>
      </c>
      <c r="L33" s="66">
        <v>6</v>
      </c>
      <c r="M33" s="40" t="s">
        <v>5</v>
      </c>
      <c r="N33" s="40">
        <v>118.036</v>
      </c>
      <c r="O33" s="195">
        <f t="shared" ref="O33" si="13">((N33+N34+N35)/3)</f>
        <v>117.55823333333332</v>
      </c>
    </row>
    <row r="34" spans="1:15" x14ac:dyDescent="0.45">
      <c r="A34" s="207"/>
      <c r="B34" s="223"/>
      <c r="C34" s="226"/>
      <c r="D34" s="226"/>
      <c r="E34" s="28" t="s">
        <v>7</v>
      </c>
      <c r="F34" s="31">
        <v>114.43</v>
      </c>
      <c r="G34" s="196"/>
      <c r="I34" s="190"/>
      <c r="J34" s="70"/>
      <c r="K34" s="67"/>
      <c r="L34" s="67"/>
      <c r="M34" s="28" t="s">
        <v>7</v>
      </c>
      <c r="N34" s="28">
        <v>117.9729</v>
      </c>
      <c r="O34" s="196"/>
    </row>
    <row r="35" spans="1:15" ht="14.65" thickBot="1" x14ac:dyDescent="0.5">
      <c r="A35" s="207"/>
      <c r="B35" s="224"/>
      <c r="C35" s="227"/>
      <c r="D35" s="227"/>
      <c r="E35" s="43" t="s">
        <v>8</v>
      </c>
      <c r="F35" s="32">
        <v>115.0117</v>
      </c>
      <c r="G35" s="197"/>
      <c r="I35" s="190"/>
      <c r="J35" s="71"/>
      <c r="K35" s="68"/>
      <c r="L35" s="68"/>
      <c r="M35" s="43" t="s">
        <v>8</v>
      </c>
      <c r="N35" s="43">
        <v>116.6658</v>
      </c>
      <c r="O35" s="197"/>
    </row>
    <row r="36" spans="1:15" x14ac:dyDescent="0.45">
      <c r="A36" s="207"/>
      <c r="B36" s="200">
        <v>4</v>
      </c>
      <c r="C36" s="203" t="s">
        <v>11</v>
      </c>
      <c r="D36" s="203">
        <v>7</v>
      </c>
      <c r="E36" s="40" t="s">
        <v>5</v>
      </c>
      <c r="F36" s="30">
        <v>-935.08330000000001</v>
      </c>
      <c r="G36" s="195">
        <f t="shared" ref="G36" si="14">((F36+F37+F38)/3)</f>
        <v>-936.43153333333328</v>
      </c>
      <c r="I36" s="190"/>
      <c r="J36" s="63">
        <v>4</v>
      </c>
      <c r="K36" s="60" t="s">
        <v>11</v>
      </c>
      <c r="L36" s="60">
        <v>7</v>
      </c>
      <c r="M36" s="29" t="s">
        <v>5</v>
      </c>
      <c r="N36" s="29">
        <v>-931.41920000000005</v>
      </c>
      <c r="O36" s="195">
        <f t="shared" ref="O36" si="15">((N36+N37+N38)/3)</f>
        <v>-931.84649999999999</v>
      </c>
    </row>
    <row r="37" spans="1:15" x14ac:dyDescent="0.45">
      <c r="A37" s="207"/>
      <c r="B37" s="201"/>
      <c r="C37" s="204"/>
      <c r="D37" s="204"/>
      <c r="E37" s="28" t="s">
        <v>7</v>
      </c>
      <c r="F37" s="33">
        <v>-936.88559999999995</v>
      </c>
      <c r="G37" s="196"/>
      <c r="I37" s="190"/>
      <c r="J37" s="64"/>
      <c r="K37" s="61"/>
      <c r="L37" s="61"/>
      <c r="M37" s="28" t="s">
        <v>7</v>
      </c>
      <c r="N37" s="46">
        <v>-931.5729</v>
      </c>
      <c r="O37" s="196"/>
    </row>
    <row r="38" spans="1:15" ht="14.65" thickBot="1" x14ac:dyDescent="0.5">
      <c r="A38" s="208"/>
      <c r="B38" s="202"/>
      <c r="C38" s="205"/>
      <c r="D38" s="205"/>
      <c r="E38" s="44" t="s">
        <v>8</v>
      </c>
      <c r="F38" s="37">
        <v>-937.32569999999998</v>
      </c>
      <c r="G38" s="196"/>
      <c r="I38" s="191"/>
      <c r="J38" s="64"/>
      <c r="K38" s="61"/>
      <c r="L38" s="62"/>
      <c r="M38" s="42" t="s">
        <v>8</v>
      </c>
      <c r="N38" s="44">
        <v>-932.54740000000004</v>
      </c>
      <c r="O38" s="196"/>
    </row>
    <row r="39" spans="1:15" ht="14.65" thickTop="1" x14ac:dyDescent="0.45">
      <c r="B39" s="24"/>
      <c r="C39" s="24"/>
      <c r="D39" s="24"/>
      <c r="E39" s="24"/>
      <c r="F39" s="24"/>
      <c r="G39" s="24"/>
      <c r="I39" s="24"/>
      <c r="J39" s="24"/>
      <c r="K39" s="24"/>
      <c r="M39" s="24"/>
      <c r="N39" s="24"/>
      <c r="O39" s="24"/>
    </row>
  </sheetData>
  <mergeCells count="68">
    <mergeCell ref="A15:A26"/>
    <mergeCell ref="B15:B17"/>
    <mergeCell ref="C15:C17"/>
    <mergeCell ref="D15:D17"/>
    <mergeCell ref="B18:B20"/>
    <mergeCell ref="C18:C20"/>
    <mergeCell ref="D18:D20"/>
    <mergeCell ref="B21:B23"/>
    <mergeCell ref="C21:C23"/>
    <mergeCell ref="D21:D23"/>
    <mergeCell ref="B24:B26"/>
    <mergeCell ref="C24:C26"/>
    <mergeCell ref="D24:D26"/>
    <mergeCell ref="A3:A14"/>
    <mergeCell ref="B3:B5"/>
    <mergeCell ref="C3:C5"/>
    <mergeCell ref="D3:D5"/>
    <mergeCell ref="B6:B8"/>
    <mergeCell ref="C6:C8"/>
    <mergeCell ref="D6:D8"/>
    <mergeCell ref="B9:B11"/>
    <mergeCell ref="C9:C11"/>
    <mergeCell ref="D9:D11"/>
    <mergeCell ref="B12:B14"/>
    <mergeCell ref="C12:C14"/>
    <mergeCell ref="D12:D14"/>
    <mergeCell ref="B36:B38"/>
    <mergeCell ref="C36:C38"/>
    <mergeCell ref="D36:D38"/>
    <mergeCell ref="A27:A38"/>
    <mergeCell ref="B27:B29"/>
    <mergeCell ref="C27:C29"/>
    <mergeCell ref="D27:D29"/>
    <mergeCell ref="B30:B32"/>
    <mergeCell ref="C30:C32"/>
    <mergeCell ref="D30:D32"/>
    <mergeCell ref="B33:B35"/>
    <mergeCell ref="C33:C35"/>
    <mergeCell ref="D33:D35"/>
    <mergeCell ref="O24:O26"/>
    <mergeCell ref="O27:O29"/>
    <mergeCell ref="O30:O32"/>
    <mergeCell ref="O33:O35"/>
    <mergeCell ref="I1:O1"/>
    <mergeCell ref="I3:I14"/>
    <mergeCell ref="I15:I26"/>
    <mergeCell ref="I27:I38"/>
    <mergeCell ref="O3:O5"/>
    <mergeCell ref="O6:O8"/>
    <mergeCell ref="O9:O11"/>
    <mergeCell ref="O12:O14"/>
    <mergeCell ref="O15:O17"/>
    <mergeCell ref="G30:G32"/>
    <mergeCell ref="G33:G35"/>
    <mergeCell ref="G36:G38"/>
    <mergeCell ref="A1:G1"/>
    <mergeCell ref="O36:O38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O18:O20"/>
    <mergeCell ref="O21:O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3F8D5-61CA-4572-A97C-560DFD4DBDB7}">
  <dimension ref="A1:P112"/>
  <sheetViews>
    <sheetView topLeftCell="B36" workbookViewId="0">
      <selection activeCell="I50" sqref="I50:O111"/>
    </sheetView>
  </sheetViews>
  <sheetFormatPr defaultRowHeight="14.25" x14ac:dyDescent="0.45"/>
  <cols>
    <col min="1" max="1" width="12.59765625" customWidth="1"/>
    <col min="3" max="3" width="14.53125" customWidth="1"/>
    <col min="6" max="6" width="15.1328125" customWidth="1"/>
    <col min="7" max="7" width="12.1328125" customWidth="1"/>
    <col min="9" max="9" width="11.6640625" customWidth="1"/>
    <col min="10" max="10" width="12.33203125" customWidth="1"/>
    <col min="11" max="11" width="13.86328125" customWidth="1"/>
    <col min="13" max="13" width="12.9296875" customWidth="1"/>
    <col min="14" max="14" width="14.265625" customWidth="1"/>
    <col min="15" max="15" width="10.19921875" customWidth="1"/>
  </cols>
  <sheetData>
    <row r="1" spans="1:16" ht="14.65" thickBot="1" x14ac:dyDescent="0.5">
      <c r="A1" s="266" t="s">
        <v>26</v>
      </c>
      <c r="B1" s="267"/>
      <c r="C1" s="267"/>
      <c r="D1" s="267"/>
      <c r="E1" s="267"/>
      <c r="F1" s="267"/>
      <c r="G1" s="268"/>
      <c r="I1" s="266" t="s">
        <v>27</v>
      </c>
      <c r="J1" s="267"/>
      <c r="K1" s="267"/>
      <c r="L1" s="267"/>
      <c r="M1" s="267"/>
      <c r="N1" s="267"/>
      <c r="O1" s="268"/>
    </row>
    <row r="2" spans="1:16" ht="15" thickTop="1" thickBot="1" x14ac:dyDescent="0.5">
      <c r="A2" s="81" t="s">
        <v>3</v>
      </c>
      <c r="B2" s="82" t="s">
        <v>0</v>
      </c>
      <c r="C2" s="83" t="s">
        <v>1</v>
      </c>
      <c r="D2" s="83" t="s">
        <v>2</v>
      </c>
      <c r="E2" s="85" t="s">
        <v>4</v>
      </c>
      <c r="F2" s="107" t="s">
        <v>12</v>
      </c>
      <c r="G2" s="107" t="s">
        <v>25</v>
      </c>
      <c r="H2" s="105"/>
      <c r="I2" s="81" t="s">
        <v>3</v>
      </c>
      <c r="J2" s="82" t="s">
        <v>0</v>
      </c>
      <c r="K2" s="83" t="s">
        <v>1</v>
      </c>
      <c r="L2" s="84" t="s">
        <v>2</v>
      </c>
      <c r="M2" s="85" t="s">
        <v>4</v>
      </c>
      <c r="N2" s="86" t="s">
        <v>12</v>
      </c>
      <c r="O2" s="107" t="s">
        <v>25</v>
      </c>
      <c r="P2" s="105"/>
    </row>
    <row r="3" spans="1:16" ht="14.65" thickTop="1" x14ac:dyDescent="0.45">
      <c r="A3" s="238">
        <v>100</v>
      </c>
      <c r="B3" s="241">
        <v>1</v>
      </c>
      <c r="C3" s="242" t="s">
        <v>9</v>
      </c>
      <c r="D3" s="243">
        <v>4</v>
      </c>
      <c r="E3" s="90" t="s">
        <v>5</v>
      </c>
      <c r="F3" s="108">
        <v>4.5766</v>
      </c>
      <c r="G3" s="263">
        <f>((F3+F4+F5)/3)</f>
        <v>3.8097999999999996</v>
      </c>
      <c r="H3" s="105"/>
      <c r="I3" s="247">
        <v>100</v>
      </c>
      <c r="J3" s="250">
        <v>1</v>
      </c>
      <c r="K3" s="251" t="s">
        <v>9</v>
      </c>
      <c r="L3" s="251">
        <v>7</v>
      </c>
      <c r="M3" s="90" t="s">
        <v>5</v>
      </c>
      <c r="N3" s="87">
        <v>-1.0109999999999999</v>
      </c>
      <c r="O3" s="263">
        <f>((N3+N4+N5)/3)</f>
        <v>-1.0125333333333333</v>
      </c>
      <c r="P3" s="105"/>
    </row>
    <row r="4" spans="1:16" x14ac:dyDescent="0.45">
      <c r="A4" s="239"/>
      <c r="B4" s="233"/>
      <c r="C4" s="236"/>
      <c r="D4" s="236"/>
      <c r="E4" s="93" t="s">
        <v>7</v>
      </c>
      <c r="F4" s="109">
        <v>3.7637</v>
      </c>
      <c r="G4" s="264"/>
      <c r="H4" s="105"/>
      <c r="I4" s="248"/>
      <c r="J4" s="245"/>
      <c r="K4" s="252"/>
      <c r="L4" s="252"/>
      <c r="M4" s="93" t="s">
        <v>7</v>
      </c>
      <c r="N4" s="91">
        <v>-1.0136000000000001</v>
      </c>
      <c r="O4" s="264"/>
      <c r="P4" s="105"/>
    </row>
    <row r="5" spans="1:16" ht="14.65" thickBot="1" x14ac:dyDescent="0.5">
      <c r="A5" s="239"/>
      <c r="B5" s="234"/>
      <c r="C5" s="237"/>
      <c r="D5" s="237"/>
      <c r="E5" s="95" t="s">
        <v>8</v>
      </c>
      <c r="F5" s="110">
        <v>3.0891000000000002</v>
      </c>
      <c r="G5" s="265"/>
      <c r="H5" s="105"/>
      <c r="I5" s="248"/>
      <c r="J5" s="246"/>
      <c r="K5" s="253"/>
      <c r="L5" s="253"/>
      <c r="M5" s="95" t="s">
        <v>8</v>
      </c>
      <c r="N5" s="115">
        <v>-1.0129999999999999</v>
      </c>
      <c r="O5" s="265"/>
      <c r="P5" s="105"/>
    </row>
    <row r="6" spans="1:16" ht="14.65" thickTop="1" x14ac:dyDescent="0.45">
      <c r="A6" s="239"/>
      <c r="B6" s="232">
        <v>2</v>
      </c>
      <c r="C6" s="235" t="s">
        <v>10</v>
      </c>
      <c r="D6" s="235">
        <v>0</v>
      </c>
      <c r="E6" s="97" t="s">
        <v>5</v>
      </c>
      <c r="F6" s="111">
        <v>545.83929999999998</v>
      </c>
      <c r="G6" s="263">
        <f t="shared" ref="G6" si="0">((F6+F7+F8)/3)</f>
        <v>544.82920000000001</v>
      </c>
      <c r="H6" s="105"/>
      <c r="I6" s="248"/>
      <c r="J6" s="254">
        <v>2</v>
      </c>
      <c r="K6" s="255" t="s">
        <v>10</v>
      </c>
      <c r="L6" s="255">
        <v>6</v>
      </c>
      <c r="M6" s="97" t="s">
        <v>5</v>
      </c>
      <c r="N6" s="116">
        <v>-33.781799999999997</v>
      </c>
      <c r="O6" s="263">
        <f t="shared" ref="O6" si="1">((N6+N7+N8)/3)</f>
        <v>-33.844866666666668</v>
      </c>
      <c r="P6" s="105"/>
    </row>
    <row r="7" spans="1:16" x14ac:dyDescent="0.45">
      <c r="A7" s="239"/>
      <c r="B7" s="233"/>
      <c r="C7" s="236"/>
      <c r="D7" s="236"/>
      <c r="E7" s="93" t="s">
        <v>7</v>
      </c>
      <c r="F7" s="109">
        <v>545.20029999999997</v>
      </c>
      <c r="G7" s="264"/>
      <c r="H7" s="105"/>
      <c r="I7" s="248"/>
      <c r="J7" s="245"/>
      <c r="K7" s="252"/>
      <c r="L7" s="252"/>
      <c r="M7" s="93" t="s">
        <v>7</v>
      </c>
      <c r="N7" s="91">
        <v>-34.415900000000001</v>
      </c>
      <c r="O7" s="264"/>
      <c r="P7" s="105"/>
    </row>
    <row r="8" spans="1:16" ht="14.65" thickBot="1" x14ac:dyDescent="0.5">
      <c r="A8" s="239"/>
      <c r="B8" s="234"/>
      <c r="C8" s="237"/>
      <c r="D8" s="237"/>
      <c r="E8" s="95" t="s">
        <v>6</v>
      </c>
      <c r="F8" s="110">
        <v>543.44799999999998</v>
      </c>
      <c r="G8" s="265"/>
      <c r="H8" s="105"/>
      <c r="I8" s="248"/>
      <c r="J8" s="246"/>
      <c r="K8" s="253"/>
      <c r="L8" s="253"/>
      <c r="M8" s="95" t="s">
        <v>6</v>
      </c>
      <c r="N8" s="115">
        <v>-33.3369</v>
      </c>
      <c r="O8" s="265"/>
      <c r="P8" s="105"/>
    </row>
    <row r="9" spans="1:16" ht="14.65" thickTop="1" x14ac:dyDescent="0.45">
      <c r="A9" s="239"/>
      <c r="B9" s="232">
        <v>3</v>
      </c>
      <c r="C9" s="235" t="s">
        <v>11</v>
      </c>
      <c r="D9" s="235">
        <v>1</v>
      </c>
      <c r="E9" s="97" t="s">
        <v>5</v>
      </c>
      <c r="F9" s="111">
        <v>-55.7149</v>
      </c>
      <c r="G9" s="263">
        <f t="shared" ref="G9" si="2">((F9+F10+F11)/3)</f>
        <v>-56.376766666666668</v>
      </c>
      <c r="H9" s="105"/>
      <c r="I9" s="248"/>
      <c r="J9" s="254">
        <v>3</v>
      </c>
      <c r="K9" s="255" t="s">
        <v>11</v>
      </c>
      <c r="L9" s="255">
        <v>5</v>
      </c>
      <c r="M9" s="97" t="s">
        <v>5</v>
      </c>
      <c r="N9" s="116">
        <v>-46.452500000000001</v>
      </c>
      <c r="O9" s="263">
        <f t="shared" ref="O9" si="3">((N9+N10+N11)/3)</f>
        <v>-46.286699999999996</v>
      </c>
      <c r="P9" s="105"/>
    </row>
    <row r="10" spans="1:16" x14ac:dyDescent="0.45">
      <c r="A10" s="239"/>
      <c r="B10" s="233"/>
      <c r="C10" s="236"/>
      <c r="D10" s="236"/>
      <c r="E10" s="93" t="s">
        <v>7</v>
      </c>
      <c r="F10" s="109">
        <v>-55.967399999999998</v>
      </c>
      <c r="G10" s="264"/>
      <c r="H10" s="105"/>
      <c r="I10" s="248"/>
      <c r="J10" s="245"/>
      <c r="K10" s="252"/>
      <c r="L10" s="252"/>
      <c r="M10" s="93" t="s">
        <v>7</v>
      </c>
      <c r="N10" s="91">
        <v>-46.802799999999998</v>
      </c>
      <c r="O10" s="264"/>
      <c r="P10" s="105"/>
    </row>
    <row r="11" spans="1:16" ht="14.65" thickBot="1" x14ac:dyDescent="0.5">
      <c r="A11" s="240"/>
      <c r="B11" s="262"/>
      <c r="C11" s="258"/>
      <c r="D11" s="259"/>
      <c r="E11" s="101" t="s">
        <v>8</v>
      </c>
      <c r="F11" s="112">
        <v>-57.448</v>
      </c>
      <c r="G11" s="265"/>
      <c r="H11" s="105"/>
      <c r="I11" s="249"/>
      <c r="J11" s="261"/>
      <c r="K11" s="260"/>
      <c r="L11" s="260"/>
      <c r="M11" s="101" t="s">
        <v>8</v>
      </c>
      <c r="N11" s="103">
        <v>-45.604799999999997</v>
      </c>
      <c r="O11" s="265"/>
      <c r="P11" s="105"/>
    </row>
    <row r="12" spans="1:16" ht="14.65" thickTop="1" x14ac:dyDescent="0.45">
      <c r="A12" s="238">
        <v>203</v>
      </c>
      <c r="B12" s="256">
        <v>1</v>
      </c>
      <c r="C12" s="242" t="s">
        <v>9</v>
      </c>
      <c r="D12" s="243">
        <v>4</v>
      </c>
      <c r="E12" s="102" t="s">
        <v>5</v>
      </c>
      <c r="F12" s="108">
        <v>3.0956999999999999</v>
      </c>
      <c r="G12" s="263">
        <f t="shared" ref="G12" si="4">((F12+F13+F14)/3)</f>
        <v>2.6338333333333335</v>
      </c>
      <c r="H12" s="105"/>
      <c r="I12" s="247">
        <v>203</v>
      </c>
      <c r="J12" s="250">
        <v>1</v>
      </c>
      <c r="K12" s="251" t="s">
        <v>9</v>
      </c>
      <c r="L12" s="251">
        <v>7</v>
      </c>
      <c r="M12" s="102" t="s">
        <v>5</v>
      </c>
      <c r="N12" s="87">
        <v>-1.0109999999999999</v>
      </c>
      <c r="O12" s="263">
        <f t="shared" ref="O12" si="5">((N12+N13+N14)/3)</f>
        <v>-1.0113000000000001</v>
      </c>
      <c r="P12" s="105"/>
    </row>
    <row r="13" spans="1:16" x14ac:dyDescent="0.45">
      <c r="A13" s="239"/>
      <c r="B13" s="233"/>
      <c r="C13" s="236"/>
      <c r="D13" s="236"/>
      <c r="E13" s="93" t="s">
        <v>7</v>
      </c>
      <c r="F13" s="109">
        <v>2.9278</v>
      </c>
      <c r="G13" s="264"/>
      <c r="H13" s="105"/>
      <c r="I13" s="248"/>
      <c r="J13" s="245"/>
      <c r="K13" s="252"/>
      <c r="L13" s="252"/>
      <c r="M13" s="93" t="s">
        <v>7</v>
      </c>
      <c r="N13" s="91">
        <v>-1.0114000000000001</v>
      </c>
      <c r="O13" s="264"/>
      <c r="P13" s="105"/>
    </row>
    <row r="14" spans="1:16" ht="14.65" thickBot="1" x14ac:dyDescent="0.5">
      <c r="A14" s="239"/>
      <c r="B14" s="234"/>
      <c r="C14" s="237"/>
      <c r="D14" s="237"/>
      <c r="E14" s="95" t="s">
        <v>8</v>
      </c>
      <c r="F14" s="110">
        <v>1.8779999999999999</v>
      </c>
      <c r="G14" s="265"/>
      <c r="H14" s="105"/>
      <c r="I14" s="248"/>
      <c r="J14" s="246"/>
      <c r="K14" s="253"/>
      <c r="L14" s="253"/>
      <c r="M14" s="95" t="s">
        <v>8</v>
      </c>
      <c r="N14" s="115">
        <v>-1.0115000000000001</v>
      </c>
      <c r="O14" s="265"/>
      <c r="P14" s="105"/>
    </row>
    <row r="15" spans="1:16" ht="14.65" thickTop="1" x14ac:dyDescent="0.45">
      <c r="A15" s="239"/>
      <c r="B15" s="232">
        <v>2</v>
      </c>
      <c r="C15" s="235" t="s">
        <v>10</v>
      </c>
      <c r="D15" s="235">
        <v>0</v>
      </c>
      <c r="E15" s="97" t="s">
        <v>5</v>
      </c>
      <c r="F15" s="111">
        <v>542.58500000000004</v>
      </c>
      <c r="G15" s="263">
        <f t="shared" ref="G15" si="6">((F15+F16+F17)/3)</f>
        <v>541.00609999999995</v>
      </c>
      <c r="H15" s="105"/>
      <c r="I15" s="248"/>
      <c r="J15" s="254">
        <v>2</v>
      </c>
      <c r="K15" s="255" t="s">
        <v>10</v>
      </c>
      <c r="L15" s="255">
        <v>6</v>
      </c>
      <c r="M15" s="97" t="s">
        <v>5</v>
      </c>
      <c r="N15" s="116">
        <v>-32.863999999999997</v>
      </c>
      <c r="O15" s="263">
        <f t="shared" ref="O15" si="7">((N15+N16+N17)/3)</f>
        <v>-32.2883</v>
      </c>
      <c r="P15" s="105"/>
    </row>
    <row r="16" spans="1:16" x14ac:dyDescent="0.45">
      <c r="A16" s="239"/>
      <c r="B16" s="233"/>
      <c r="C16" s="236"/>
      <c r="D16" s="236"/>
      <c r="E16" s="93" t="s">
        <v>7</v>
      </c>
      <c r="F16" s="109">
        <v>541.14880000000005</v>
      </c>
      <c r="G16" s="264"/>
      <c r="H16" s="105"/>
      <c r="I16" s="248"/>
      <c r="J16" s="245"/>
      <c r="K16" s="252"/>
      <c r="L16" s="252"/>
      <c r="M16" s="93" t="s">
        <v>7</v>
      </c>
      <c r="N16" s="91">
        <v>-31.806000000000001</v>
      </c>
      <c r="O16" s="264"/>
      <c r="P16" s="105"/>
    </row>
    <row r="17" spans="1:16" ht="14.65" thickBot="1" x14ac:dyDescent="0.5">
      <c r="A17" s="239"/>
      <c r="B17" s="234"/>
      <c r="C17" s="237"/>
      <c r="D17" s="237"/>
      <c r="E17" s="95" t="s">
        <v>6</v>
      </c>
      <c r="F17" s="110">
        <v>539.28449999999998</v>
      </c>
      <c r="G17" s="265"/>
      <c r="H17" s="105"/>
      <c r="I17" s="248"/>
      <c r="J17" s="246"/>
      <c r="K17" s="253"/>
      <c r="L17" s="253"/>
      <c r="M17" s="95" t="s">
        <v>6</v>
      </c>
      <c r="N17" s="115">
        <v>-32.194899999999997</v>
      </c>
      <c r="O17" s="265"/>
      <c r="P17" s="105"/>
    </row>
    <row r="18" spans="1:16" ht="14.65" thickTop="1" x14ac:dyDescent="0.45">
      <c r="A18" s="239"/>
      <c r="B18" s="232">
        <v>3</v>
      </c>
      <c r="C18" s="235" t="s">
        <v>11</v>
      </c>
      <c r="D18" s="235">
        <v>1</v>
      </c>
      <c r="E18" s="97" t="s">
        <v>5</v>
      </c>
      <c r="F18" s="111">
        <v>-59.964300000000001</v>
      </c>
      <c r="G18" s="263">
        <f t="shared" ref="G18" si="8">((F18+F19+F20)/3)</f>
        <v>-58.42163333333334</v>
      </c>
      <c r="H18" s="105"/>
      <c r="I18" s="248"/>
      <c r="J18" s="254">
        <v>3</v>
      </c>
      <c r="K18" s="255" t="s">
        <v>11</v>
      </c>
      <c r="L18" s="255">
        <v>5</v>
      </c>
      <c r="M18" s="97" t="s">
        <v>5</v>
      </c>
      <c r="N18" s="116">
        <v>-46.883299999999998</v>
      </c>
      <c r="O18" s="263">
        <f t="shared" ref="O18" si="9">((N18+N19+N20)/3)</f>
        <v>-45.78456666666667</v>
      </c>
      <c r="P18" s="105"/>
    </row>
    <row r="19" spans="1:16" x14ac:dyDescent="0.45">
      <c r="A19" s="239"/>
      <c r="B19" s="233"/>
      <c r="C19" s="236"/>
      <c r="D19" s="236"/>
      <c r="E19" s="93" t="s">
        <v>7</v>
      </c>
      <c r="F19" s="109">
        <v>-56.942100000000003</v>
      </c>
      <c r="G19" s="264"/>
      <c r="H19" s="105"/>
      <c r="I19" s="248"/>
      <c r="J19" s="245"/>
      <c r="K19" s="252"/>
      <c r="L19" s="252"/>
      <c r="M19" s="93" t="s">
        <v>7</v>
      </c>
      <c r="N19" s="91">
        <v>-45.559199999999997</v>
      </c>
      <c r="O19" s="264"/>
      <c r="P19" s="105"/>
    </row>
    <row r="20" spans="1:16" ht="14.65" thickBot="1" x14ac:dyDescent="0.5">
      <c r="A20" s="244"/>
      <c r="B20" s="257"/>
      <c r="C20" s="258"/>
      <c r="D20" s="259"/>
      <c r="E20" s="101" t="s">
        <v>8</v>
      </c>
      <c r="F20" s="112">
        <v>-58.358499999999999</v>
      </c>
      <c r="G20" s="265"/>
      <c r="H20" s="105"/>
      <c r="I20" s="249"/>
      <c r="J20" s="245"/>
      <c r="K20" s="260"/>
      <c r="L20" s="260"/>
      <c r="M20" s="101" t="s">
        <v>8</v>
      </c>
      <c r="N20" s="103">
        <v>-44.911200000000001</v>
      </c>
      <c r="O20" s="265"/>
      <c r="P20" s="105"/>
    </row>
    <row r="21" spans="1:16" ht="14.65" thickTop="1" x14ac:dyDescent="0.45">
      <c r="A21" s="238">
        <v>254</v>
      </c>
      <c r="B21" s="245">
        <v>1</v>
      </c>
      <c r="C21" s="242" t="s">
        <v>9</v>
      </c>
      <c r="D21" s="243">
        <v>4</v>
      </c>
      <c r="E21" s="102" t="s">
        <v>5</v>
      </c>
      <c r="F21" s="108">
        <v>2.6118999999999999</v>
      </c>
      <c r="G21" s="263">
        <f t="shared" ref="G21" si="10">((F21+F22+F23)/3)</f>
        <v>1.9504333333333335</v>
      </c>
      <c r="H21" s="105"/>
      <c r="I21" s="247">
        <v>254</v>
      </c>
      <c r="J21" s="250">
        <v>1</v>
      </c>
      <c r="K21" s="251" t="s">
        <v>9</v>
      </c>
      <c r="L21" s="251">
        <v>7</v>
      </c>
      <c r="M21" s="102" t="s">
        <v>5</v>
      </c>
      <c r="N21" s="87">
        <v>-1.0117</v>
      </c>
      <c r="O21" s="263">
        <f t="shared" ref="O21" si="11">((N21+N22+N23)/3)</f>
        <v>-1.0112666666666668</v>
      </c>
      <c r="P21" s="105"/>
    </row>
    <row r="22" spans="1:16" x14ac:dyDescent="0.45">
      <c r="A22" s="239"/>
      <c r="B22" s="245"/>
      <c r="C22" s="236"/>
      <c r="D22" s="236"/>
      <c r="E22" s="93" t="s">
        <v>7</v>
      </c>
      <c r="F22" s="109">
        <v>1.1046</v>
      </c>
      <c r="G22" s="264"/>
      <c r="H22" s="105"/>
      <c r="I22" s="248"/>
      <c r="J22" s="245"/>
      <c r="K22" s="252"/>
      <c r="L22" s="252"/>
      <c r="M22" s="93" t="s">
        <v>7</v>
      </c>
      <c r="N22" s="91">
        <v>-1.0114000000000001</v>
      </c>
      <c r="O22" s="264"/>
      <c r="P22" s="105"/>
    </row>
    <row r="23" spans="1:16" ht="14.65" thickBot="1" x14ac:dyDescent="0.5">
      <c r="A23" s="239"/>
      <c r="B23" s="246"/>
      <c r="C23" s="237"/>
      <c r="D23" s="237"/>
      <c r="E23" s="95" t="s">
        <v>8</v>
      </c>
      <c r="F23" s="110">
        <v>2.1347999999999998</v>
      </c>
      <c r="G23" s="265"/>
      <c r="H23" s="105"/>
      <c r="I23" s="248"/>
      <c r="J23" s="246"/>
      <c r="K23" s="253"/>
      <c r="L23" s="253"/>
      <c r="M23" s="95" t="s">
        <v>8</v>
      </c>
      <c r="N23" s="115">
        <v>-1.0106999999999999</v>
      </c>
      <c r="O23" s="265"/>
      <c r="P23" s="105"/>
    </row>
    <row r="24" spans="1:16" ht="14.65" thickTop="1" x14ac:dyDescent="0.45">
      <c r="A24" s="239"/>
      <c r="B24" s="254">
        <v>2</v>
      </c>
      <c r="C24" s="235" t="s">
        <v>10</v>
      </c>
      <c r="D24" s="235">
        <v>0</v>
      </c>
      <c r="E24" s="97" t="s">
        <v>5</v>
      </c>
      <c r="F24" s="111">
        <v>542.44659999999999</v>
      </c>
      <c r="G24" s="263">
        <f t="shared" ref="G24" si="12">((F24+F25+F26)/3)</f>
        <v>541.42113333333339</v>
      </c>
      <c r="H24" s="105"/>
      <c r="I24" s="248"/>
      <c r="J24" s="254">
        <v>2</v>
      </c>
      <c r="K24" s="255" t="s">
        <v>10</v>
      </c>
      <c r="L24" s="255">
        <v>6</v>
      </c>
      <c r="M24" s="97" t="s">
        <v>5</v>
      </c>
      <c r="N24" s="116">
        <v>-30.677900000000001</v>
      </c>
      <c r="O24" s="263">
        <f t="shared" ref="O24" si="13">((N24+N25+N26)/3)</f>
        <v>-30.217833333333331</v>
      </c>
      <c r="P24" s="105"/>
    </row>
    <row r="25" spans="1:16" x14ac:dyDescent="0.45">
      <c r="A25" s="239"/>
      <c r="B25" s="245"/>
      <c r="C25" s="236"/>
      <c r="D25" s="236"/>
      <c r="E25" s="93" t="s">
        <v>7</v>
      </c>
      <c r="F25" s="109">
        <v>540.16070000000002</v>
      </c>
      <c r="G25" s="264"/>
      <c r="H25" s="105"/>
      <c r="I25" s="248"/>
      <c r="J25" s="245"/>
      <c r="K25" s="252"/>
      <c r="L25" s="252"/>
      <c r="M25" s="93" t="s">
        <v>7</v>
      </c>
      <c r="N25" s="91">
        <v>-30.590399999999999</v>
      </c>
      <c r="O25" s="264"/>
      <c r="P25" s="105"/>
    </row>
    <row r="26" spans="1:16" ht="14.65" thickBot="1" x14ac:dyDescent="0.5">
      <c r="A26" s="239"/>
      <c r="B26" s="246"/>
      <c r="C26" s="237"/>
      <c r="D26" s="237"/>
      <c r="E26" s="95" t="s">
        <v>6</v>
      </c>
      <c r="F26" s="110">
        <v>541.65610000000004</v>
      </c>
      <c r="G26" s="265"/>
      <c r="H26" s="105"/>
      <c r="I26" s="248"/>
      <c r="J26" s="246"/>
      <c r="K26" s="253"/>
      <c r="L26" s="253"/>
      <c r="M26" s="95" t="s">
        <v>6</v>
      </c>
      <c r="N26" s="115">
        <v>-29.385200000000001</v>
      </c>
      <c r="O26" s="265"/>
      <c r="P26" s="105"/>
    </row>
    <row r="27" spans="1:16" ht="14.65" thickTop="1" x14ac:dyDescent="0.45">
      <c r="A27" s="239"/>
      <c r="B27" s="254">
        <v>3</v>
      </c>
      <c r="C27" s="235" t="s">
        <v>11</v>
      </c>
      <c r="D27" s="235">
        <v>1</v>
      </c>
      <c r="E27" s="97" t="s">
        <v>5</v>
      </c>
      <c r="F27" s="113">
        <v>-58.470700000000001</v>
      </c>
      <c r="G27" s="263">
        <f t="shared" ref="G27" si="14">((F27+F28+F29)/3)</f>
        <v>-60.663899999999991</v>
      </c>
      <c r="H27" s="105"/>
      <c r="I27" s="248"/>
      <c r="J27" s="254">
        <v>3</v>
      </c>
      <c r="K27" s="255" t="s">
        <v>11</v>
      </c>
      <c r="L27" s="255">
        <v>5</v>
      </c>
      <c r="M27" s="97" t="s">
        <v>5</v>
      </c>
      <c r="N27" s="117">
        <v>-45.191400000000002</v>
      </c>
      <c r="O27" s="263">
        <f t="shared" ref="O27" si="15">((N27+N28+N29)/3)</f>
        <v>-45.301133333333333</v>
      </c>
      <c r="P27" s="105"/>
    </row>
    <row r="28" spans="1:16" x14ac:dyDescent="0.45">
      <c r="A28" s="239"/>
      <c r="B28" s="245"/>
      <c r="C28" s="236"/>
      <c r="D28" s="236"/>
      <c r="E28" s="93" t="s">
        <v>7</v>
      </c>
      <c r="F28" s="109">
        <v>-61.058199999999999</v>
      </c>
      <c r="G28" s="264"/>
      <c r="H28" s="105"/>
      <c r="I28" s="248"/>
      <c r="J28" s="245"/>
      <c r="K28" s="252"/>
      <c r="L28" s="252"/>
      <c r="M28" s="93" t="s">
        <v>7</v>
      </c>
      <c r="N28" s="91">
        <v>-45.590699999999998</v>
      </c>
      <c r="O28" s="264"/>
      <c r="P28" s="105"/>
    </row>
    <row r="29" spans="1:16" ht="14.65" thickBot="1" x14ac:dyDescent="0.5">
      <c r="A29" s="244"/>
      <c r="B29" s="261"/>
      <c r="C29" s="259"/>
      <c r="D29" s="258"/>
      <c r="E29" s="101" t="s">
        <v>8</v>
      </c>
      <c r="F29" s="114">
        <v>-62.462800000000001</v>
      </c>
      <c r="G29" s="265"/>
      <c r="H29" s="105"/>
      <c r="I29" s="249"/>
      <c r="J29" s="261"/>
      <c r="K29" s="260"/>
      <c r="L29" s="260"/>
      <c r="M29" s="101" t="s">
        <v>8</v>
      </c>
      <c r="N29" s="98">
        <v>-45.121299999999998</v>
      </c>
      <c r="O29" s="265"/>
      <c r="P29" s="105"/>
    </row>
    <row r="30" spans="1:16" ht="14.65" thickTop="1" x14ac:dyDescent="0.45">
      <c r="A30" s="238">
        <v>302</v>
      </c>
      <c r="B30" s="245">
        <v>1</v>
      </c>
      <c r="C30" s="251" t="s">
        <v>9</v>
      </c>
      <c r="D30" s="242">
        <v>4</v>
      </c>
      <c r="E30" s="102" t="s">
        <v>5</v>
      </c>
      <c r="F30" s="113">
        <v>2.681</v>
      </c>
      <c r="G30" s="263">
        <f t="shared" ref="G30" si="16">((F30+F31+F32)/3)</f>
        <v>2.3738333333333332</v>
      </c>
      <c r="H30" s="105"/>
      <c r="I30" s="247">
        <v>302</v>
      </c>
      <c r="J30" s="245">
        <v>1</v>
      </c>
      <c r="K30" s="251" t="s">
        <v>9</v>
      </c>
      <c r="L30" s="251">
        <v>7</v>
      </c>
      <c r="M30" s="102" t="s">
        <v>5</v>
      </c>
      <c r="N30" s="117">
        <v>-1.0105999999999999</v>
      </c>
      <c r="O30" s="263">
        <f t="shared" ref="O30" si="17">((N30+N31+N32)/3)</f>
        <v>-1.0114333333333334</v>
      </c>
      <c r="P30" s="105"/>
    </row>
    <row r="31" spans="1:16" x14ac:dyDescent="0.45">
      <c r="A31" s="239"/>
      <c r="B31" s="245"/>
      <c r="C31" s="252"/>
      <c r="D31" s="236"/>
      <c r="E31" s="93" t="s">
        <v>7</v>
      </c>
      <c r="F31" s="109">
        <v>1.8418000000000001</v>
      </c>
      <c r="G31" s="264"/>
      <c r="H31" s="105"/>
      <c r="I31" s="248"/>
      <c r="J31" s="245"/>
      <c r="K31" s="252"/>
      <c r="L31" s="252"/>
      <c r="M31" s="93" t="s">
        <v>7</v>
      </c>
      <c r="N31" s="91">
        <v>-1.0115000000000001</v>
      </c>
      <c r="O31" s="264"/>
      <c r="P31" s="105"/>
    </row>
    <row r="32" spans="1:16" ht="14.65" thickBot="1" x14ac:dyDescent="0.5">
      <c r="A32" s="239"/>
      <c r="B32" s="246"/>
      <c r="C32" s="253"/>
      <c r="D32" s="237"/>
      <c r="E32" s="95" t="s">
        <v>8</v>
      </c>
      <c r="F32" s="110">
        <v>2.5987</v>
      </c>
      <c r="G32" s="265"/>
      <c r="H32" s="105"/>
      <c r="I32" s="248"/>
      <c r="J32" s="246"/>
      <c r="K32" s="253"/>
      <c r="L32" s="253"/>
      <c r="M32" s="95" t="s">
        <v>8</v>
      </c>
      <c r="N32" s="115">
        <v>-1.0122</v>
      </c>
      <c r="O32" s="265"/>
      <c r="P32" s="105"/>
    </row>
    <row r="33" spans="1:16" ht="14.65" thickTop="1" x14ac:dyDescent="0.45">
      <c r="A33" s="239"/>
      <c r="B33" s="254">
        <v>2</v>
      </c>
      <c r="C33" s="255" t="s">
        <v>10</v>
      </c>
      <c r="D33" s="235">
        <v>0</v>
      </c>
      <c r="E33" s="97" t="s">
        <v>5</v>
      </c>
      <c r="F33" s="111">
        <v>542.15679999999998</v>
      </c>
      <c r="G33" s="263">
        <v>541.4914</v>
      </c>
      <c r="H33" s="105"/>
      <c r="I33" s="248"/>
      <c r="J33" s="254">
        <v>2</v>
      </c>
      <c r="K33" s="255" t="s">
        <v>10</v>
      </c>
      <c r="L33" s="255">
        <v>6</v>
      </c>
      <c r="M33" s="97" t="s">
        <v>5</v>
      </c>
      <c r="N33" s="116">
        <v>-29.637499999999999</v>
      </c>
      <c r="O33" s="263">
        <v>541.4914</v>
      </c>
      <c r="P33" s="105"/>
    </row>
    <row r="34" spans="1:16" x14ac:dyDescent="0.45">
      <c r="A34" s="239"/>
      <c r="B34" s="245"/>
      <c r="C34" s="252"/>
      <c r="D34" s="236"/>
      <c r="E34" s="93" t="s">
        <v>7</v>
      </c>
      <c r="F34" s="109">
        <v>540.54939999999999</v>
      </c>
      <c r="G34" s="264"/>
      <c r="H34" s="105"/>
      <c r="I34" s="248"/>
      <c r="J34" s="245"/>
      <c r="K34" s="252"/>
      <c r="L34" s="252"/>
      <c r="M34" s="93" t="s">
        <v>7</v>
      </c>
      <c r="N34" s="91">
        <v>-28.845700000000001</v>
      </c>
      <c r="O34" s="264"/>
      <c r="P34" s="105"/>
    </row>
    <row r="35" spans="1:16" ht="14.65" thickBot="1" x14ac:dyDescent="0.5">
      <c r="A35" s="239"/>
      <c r="B35" s="246"/>
      <c r="C35" s="253"/>
      <c r="D35" s="237"/>
      <c r="E35" s="95" t="s">
        <v>6</v>
      </c>
      <c r="F35" s="110" t="s">
        <v>13</v>
      </c>
      <c r="G35" s="265"/>
      <c r="H35" s="105"/>
      <c r="I35" s="248"/>
      <c r="J35" s="246"/>
      <c r="K35" s="253"/>
      <c r="L35" s="253"/>
      <c r="M35" s="95" t="s">
        <v>6</v>
      </c>
      <c r="N35" s="115">
        <v>-29.392199999999999</v>
      </c>
      <c r="O35" s="265"/>
      <c r="P35" s="105"/>
    </row>
    <row r="36" spans="1:16" ht="14.65" thickTop="1" x14ac:dyDescent="0.45">
      <c r="A36" s="239"/>
      <c r="B36" s="254">
        <v>3</v>
      </c>
      <c r="C36" s="255" t="s">
        <v>11</v>
      </c>
      <c r="D36" s="235">
        <v>1</v>
      </c>
      <c r="E36" s="97" t="s">
        <v>5</v>
      </c>
      <c r="F36" s="113">
        <v>-58.029000000000003</v>
      </c>
      <c r="G36" s="263">
        <f t="shared" ref="G36" si="18">((F36+F37+F38)/3)</f>
        <v>-58.959233333333337</v>
      </c>
      <c r="H36" s="105"/>
      <c r="I36" s="248"/>
      <c r="J36" s="254">
        <v>3</v>
      </c>
      <c r="K36" s="255" t="s">
        <v>11</v>
      </c>
      <c r="L36" s="255">
        <v>5</v>
      </c>
      <c r="M36" s="97" t="s">
        <v>5</v>
      </c>
      <c r="N36" s="117">
        <v>-44.6554</v>
      </c>
      <c r="O36" s="263">
        <f t="shared" ref="O36" si="19">((N36+N37+N38)/3)</f>
        <v>-45.2346</v>
      </c>
      <c r="P36" s="105"/>
    </row>
    <row r="37" spans="1:16" x14ac:dyDescent="0.45">
      <c r="A37" s="239"/>
      <c r="B37" s="245"/>
      <c r="C37" s="252"/>
      <c r="D37" s="236"/>
      <c r="E37" s="93" t="s">
        <v>7</v>
      </c>
      <c r="F37" s="109">
        <v>-60.378</v>
      </c>
      <c r="G37" s="264"/>
      <c r="H37" s="105"/>
      <c r="I37" s="248"/>
      <c r="J37" s="245"/>
      <c r="K37" s="252"/>
      <c r="L37" s="252"/>
      <c r="M37" s="93" t="s">
        <v>7</v>
      </c>
      <c r="N37" s="91">
        <v>-46.221299999999999</v>
      </c>
      <c r="O37" s="264"/>
      <c r="P37" s="105"/>
    </row>
    <row r="38" spans="1:16" ht="14.65" thickBot="1" x14ac:dyDescent="0.5">
      <c r="A38" s="244"/>
      <c r="B38" s="245"/>
      <c r="C38" s="260"/>
      <c r="D38" s="259"/>
      <c r="E38" s="101" t="s">
        <v>8</v>
      </c>
      <c r="F38" s="112">
        <v>-58.470700000000001</v>
      </c>
      <c r="G38" s="265"/>
      <c r="H38" s="105"/>
      <c r="I38" s="249"/>
      <c r="J38" s="245"/>
      <c r="K38" s="260"/>
      <c r="L38" s="260"/>
      <c r="M38" s="101" t="s">
        <v>8</v>
      </c>
      <c r="N38" s="103">
        <v>-44.827100000000002</v>
      </c>
      <c r="O38" s="265"/>
      <c r="P38" s="105"/>
    </row>
    <row r="39" spans="1:16" ht="14.65" thickTop="1" x14ac:dyDescent="0.45">
      <c r="A39" s="238">
        <v>408</v>
      </c>
      <c r="B39" s="250">
        <v>1</v>
      </c>
      <c r="C39" s="252" t="s">
        <v>9</v>
      </c>
      <c r="D39" s="243">
        <v>4</v>
      </c>
      <c r="E39" s="102" t="s">
        <v>5</v>
      </c>
      <c r="F39" s="108">
        <v>2.9903</v>
      </c>
      <c r="G39" s="263">
        <f t="shared" ref="G39" si="20">((F39+F40+F41)/3)</f>
        <v>4.4329000000000001</v>
      </c>
      <c r="H39" s="105"/>
      <c r="I39" s="247">
        <v>408</v>
      </c>
      <c r="J39" s="250">
        <v>1</v>
      </c>
      <c r="K39" s="251" t="s">
        <v>9</v>
      </c>
      <c r="L39" s="251">
        <v>7</v>
      </c>
      <c r="M39" s="102" t="s">
        <v>5</v>
      </c>
      <c r="N39" s="87">
        <v>-1.0114300000000001</v>
      </c>
      <c r="O39" s="263">
        <f t="shared" ref="O39" si="21">((N39+N40+N41)/3)</f>
        <v>-1.01061</v>
      </c>
      <c r="P39" s="105"/>
    </row>
    <row r="40" spans="1:16" x14ac:dyDescent="0.45">
      <c r="A40" s="239"/>
      <c r="B40" s="245"/>
      <c r="C40" s="252"/>
      <c r="D40" s="236"/>
      <c r="E40" s="93" t="s">
        <v>7</v>
      </c>
      <c r="F40" s="109">
        <v>5.1657000000000002</v>
      </c>
      <c r="G40" s="264"/>
      <c r="H40" s="105"/>
      <c r="I40" s="248"/>
      <c r="J40" s="245"/>
      <c r="K40" s="252"/>
      <c r="L40" s="252"/>
      <c r="M40" s="93" t="s">
        <v>7</v>
      </c>
      <c r="N40" s="91">
        <v>-1.0113000000000001</v>
      </c>
      <c r="O40" s="264"/>
      <c r="P40" s="105"/>
    </row>
    <row r="41" spans="1:16" ht="14.65" thickBot="1" x14ac:dyDescent="0.5">
      <c r="A41" s="239"/>
      <c r="B41" s="246"/>
      <c r="C41" s="253"/>
      <c r="D41" s="237"/>
      <c r="E41" s="95" t="s">
        <v>8</v>
      </c>
      <c r="F41" s="110">
        <v>5.1426999999999996</v>
      </c>
      <c r="G41" s="265"/>
      <c r="H41" s="105"/>
      <c r="I41" s="248"/>
      <c r="J41" s="246"/>
      <c r="K41" s="253"/>
      <c r="L41" s="253"/>
      <c r="M41" s="95" t="s">
        <v>8</v>
      </c>
      <c r="N41" s="115">
        <v>-1.0091000000000001</v>
      </c>
      <c r="O41" s="265"/>
      <c r="P41" s="105"/>
    </row>
    <row r="42" spans="1:16" ht="14.65" thickTop="1" x14ac:dyDescent="0.45">
      <c r="A42" s="239"/>
      <c r="B42" s="254">
        <v>2</v>
      </c>
      <c r="C42" s="255" t="s">
        <v>10</v>
      </c>
      <c r="D42" s="235">
        <v>0</v>
      </c>
      <c r="E42" s="97" t="s">
        <v>5</v>
      </c>
      <c r="F42" s="111">
        <v>543.59289999999999</v>
      </c>
      <c r="G42" s="263">
        <f t="shared" ref="G42" si="22">((F42+F43+F44)/3)</f>
        <v>544.21213333333333</v>
      </c>
      <c r="H42" s="105"/>
      <c r="I42" s="248"/>
      <c r="J42" s="254">
        <v>2</v>
      </c>
      <c r="K42" s="255" t="s">
        <v>10</v>
      </c>
      <c r="L42" s="255">
        <v>6</v>
      </c>
      <c r="M42" s="97" t="s">
        <v>5</v>
      </c>
      <c r="N42" s="116">
        <v>-28.838699999999999</v>
      </c>
      <c r="O42" s="263">
        <f t="shared" ref="O42" si="23">((N42+N43+N44)/3)</f>
        <v>-28.538599999999999</v>
      </c>
      <c r="P42" s="105"/>
    </row>
    <row r="43" spans="1:16" x14ac:dyDescent="0.45">
      <c r="A43" s="239"/>
      <c r="B43" s="245"/>
      <c r="C43" s="252"/>
      <c r="D43" s="236"/>
      <c r="E43" s="93" t="s">
        <v>7</v>
      </c>
      <c r="F43" s="109">
        <v>545.56920000000002</v>
      </c>
      <c r="G43" s="264"/>
      <c r="H43" s="105"/>
      <c r="I43" s="248"/>
      <c r="J43" s="245"/>
      <c r="K43" s="252"/>
      <c r="L43" s="252"/>
      <c r="M43" s="93" t="s">
        <v>7</v>
      </c>
      <c r="N43" s="91">
        <v>-28.922799999999999</v>
      </c>
      <c r="O43" s="264"/>
      <c r="P43" s="105"/>
    </row>
    <row r="44" spans="1:16" ht="14.65" thickBot="1" x14ac:dyDescent="0.5">
      <c r="A44" s="239"/>
      <c r="B44" s="246"/>
      <c r="C44" s="253"/>
      <c r="D44" s="237"/>
      <c r="E44" s="95" t="s">
        <v>6</v>
      </c>
      <c r="F44" s="110">
        <v>543.47429999999997</v>
      </c>
      <c r="G44" s="265"/>
      <c r="H44" s="105"/>
      <c r="I44" s="248"/>
      <c r="J44" s="246"/>
      <c r="K44" s="253"/>
      <c r="L44" s="253"/>
      <c r="M44" s="101" t="s">
        <v>6</v>
      </c>
      <c r="N44" s="103">
        <v>-27.854299999999999</v>
      </c>
      <c r="O44" s="265"/>
      <c r="P44" s="105"/>
    </row>
    <row r="45" spans="1:16" ht="14.65" thickTop="1" x14ac:dyDescent="0.45">
      <c r="A45" s="239"/>
      <c r="B45" s="254">
        <v>3</v>
      </c>
      <c r="C45" s="255" t="s">
        <v>11</v>
      </c>
      <c r="D45" s="235">
        <v>1</v>
      </c>
      <c r="E45" s="97" t="s">
        <v>5</v>
      </c>
      <c r="F45" s="113">
        <v>-58.919499999999999</v>
      </c>
      <c r="G45" s="263">
        <f t="shared" ref="G45" si="24">((F45+F46+F47)/3)</f>
        <v>-58.236966666666667</v>
      </c>
      <c r="H45" s="105"/>
      <c r="I45" s="248"/>
      <c r="J45" s="254">
        <v>3</v>
      </c>
      <c r="K45" s="255" t="s">
        <v>11</v>
      </c>
      <c r="L45" s="255">
        <v>5</v>
      </c>
      <c r="M45" s="97" t="s">
        <v>5</v>
      </c>
      <c r="N45" s="116">
        <v>-45.615299999999998</v>
      </c>
      <c r="O45" s="263">
        <f t="shared" ref="O45" si="25">((N45+N46+N47)/3)</f>
        <v>-45.607099999999996</v>
      </c>
      <c r="P45" s="105"/>
    </row>
    <row r="46" spans="1:16" x14ac:dyDescent="0.45">
      <c r="A46" s="239"/>
      <c r="B46" s="245"/>
      <c r="C46" s="252"/>
      <c r="D46" s="236"/>
      <c r="E46" s="93" t="s">
        <v>7</v>
      </c>
      <c r="F46" s="109">
        <v>-58.596899999999998</v>
      </c>
      <c r="G46" s="264"/>
      <c r="H46" s="105"/>
      <c r="I46" s="248"/>
      <c r="J46" s="245"/>
      <c r="K46" s="252"/>
      <c r="L46" s="252"/>
      <c r="M46" s="93" t="s">
        <v>7</v>
      </c>
      <c r="N46" s="91">
        <v>-44.634399999999999</v>
      </c>
      <c r="O46" s="264"/>
      <c r="P46" s="105"/>
    </row>
    <row r="47" spans="1:16" ht="14.65" thickBot="1" x14ac:dyDescent="0.5">
      <c r="A47" s="244"/>
      <c r="B47" s="245"/>
      <c r="C47" s="252"/>
      <c r="D47" s="259"/>
      <c r="E47" s="104" t="s">
        <v>8</v>
      </c>
      <c r="F47" s="114">
        <v>-57.194499999999998</v>
      </c>
      <c r="G47" s="265"/>
      <c r="H47" s="105"/>
      <c r="I47" s="249"/>
      <c r="J47" s="261"/>
      <c r="K47" s="260"/>
      <c r="L47" s="260"/>
      <c r="M47" s="101" t="s">
        <v>8</v>
      </c>
      <c r="N47" s="115">
        <v>-46.571599999999997</v>
      </c>
      <c r="O47" s="265"/>
      <c r="P47" s="105"/>
    </row>
    <row r="48" spans="1:16" ht="14.65" thickTop="1" x14ac:dyDescent="0.45">
      <c r="A48" s="24"/>
      <c r="B48" s="24"/>
      <c r="C48" s="24"/>
      <c r="D48" s="24"/>
      <c r="G48" s="105"/>
      <c r="H48" s="105"/>
      <c r="I48" s="105"/>
      <c r="J48" s="105"/>
      <c r="K48" s="105"/>
      <c r="L48" s="105"/>
      <c r="M48" s="106"/>
      <c r="N48" s="105"/>
      <c r="O48" s="105"/>
      <c r="P48" s="105"/>
    </row>
    <row r="49" spans="1:16" ht="14.65" thickBot="1" x14ac:dyDescent="0.5">
      <c r="G49" s="105"/>
      <c r="H49" s="105"/>
      <c r="I49" s="105"/>
      <c r="J49" s="105"/>
      <c r="K49" s="105"/>
      <c r="L49" s="105"/>
      <c r="M49" s="105"/>
      <c r="N49" s="105"/>
      <c r="O49" s="105"/>
      <c r="P49" s="105"/>
    </row>
    <row r="50" spans="1:16" ht="15" thickTop="1" thickBot="1" x14ac:dyDescent="0.5">
      <c r="A50" s="269" t="s">
        <v>28</v>
      </c>
      <c r="B50" s="270"/>
      <c r="C50" s="270"/>
      <c r="D50" s="270"/>
      <c r="E50" s="270"/>
      <c r="F50" s="270"/>
      <c r="G50" s="271"/>
      <c r="I50" s="269" t="s">
        <v>29</v>
      </c>
      <c r="J50" s="270"/>
      <c r="K50" s="270"/>
      <c r="L50" s="270"/>
      <c r="M50" s="270"/>
      <c r="N50" s="270"/>
      <c r="O50" s="271"/>
    </row>
    <row r="51" spans="1:16" ht="41.25" thickTop="1" thickBot="1" x14ac:dyDescent="0.5">
      <c r="A51" s="118" t="s">
        <v>16</v>
      </c>
      <c r="B51" s="107" t="s">
        <v>0</v>
      </c>
      <c r="C51" s="107" t="s">
        <v>1</v>
      </c>
      <c r="D51" s="86" t="s">
        <v>2</v>
      </c>
      <c r="E51" s="107" t="s">
        <v>4</v>
      </c>
      <c r="F51" s="107" t="s">
        <v>17</v>
      </c>
      <c r="G51" s="86" t="s">
        <v>25</v>
      </c>
      <c r="I51" s="118" t="s">
        <v>16</v>
      </c>
      <c r="J51" s="107" t="s">
        <v>0</v>
      </c>
      <c r="K51" s="107" t="s">
        <v>1</v>
      </c>
      <c r="L51" s="107" t="s">
        <v>2</v>
      </c>
      <c r="M51" s="107" t="s">
        <v>4</v>
      </c>
      <c r="N51" s="107" t="s">
        <v>17</v>
      </c>
      <c r="O51" s="86" t="s">
        <v>25</v>
      </c>
    </row>
    <row r="52" spans="1:16" ht="14.65" thickTop="1" x14ac:dyDescent="0.45">
      <c r="A52" s="272">
        <v>1</v>
      </c>
      <c r="B52" s="256">
        <v>1</v>
      </c>
      <c r="C52" s="251" t="s">
        <v>9</v>
      </c>
      <c r="D52" s="251">
        <v>6</v>
      </c>
      <c r="E52" s="90" t="s">
        <v>5</v>
      </c>
      <c r="F52" s="87">
        <v>3.6151</v>
      </c>
      <c r="G52" s="263">
        <f>((F52+F53+F54)/3)</f>
        <v>3.6361333333333334</v>
      </c>
      <c r="I52" s="272">
        <v>1</v>
      </c>
      <c r="J52" s="250">
        <v>1</v>
      </c>
      <c r="K52" s="251" t="s">
        <v>18</v>
      </c>
      <c r="L52" s="251">
        <v>4</v>
      </c>
      <c r="M52" s="88" t="s">
        <v>5</v>
      </c>
      <c r="N52" s="90">
        <v>36.677300000000002</v>
      </c>
      <c r="O52" s="263">
        <f>((N52+N53+N54)/3)</f>
        <v>37.573700000000002</v>
      </c>
    </row>
    <row r="53" spans="1:16" x14ac:dyDescent="0.45">
      <c r="A53" s="273"/>
      <c r="B53" s="233"/>
      <c r="C53" s="252"/>
      <c r="D53" s="252"/>
      <c r="E53" s="93" t="s">
        <v>7</v>
      </c>
      <c r="F53" s="91">
        <v>4.1056999999999997</v>
      </c>
      <c r="G53" s="264"/>
      <c r="I53" s="273"/>
      <c r="J53" s="245"/>
      <c r="K53" s="252"/>
      <c r="L53" s="252"/>
      <c r="M53" s="92" t="s">
        <v>7</v>
      </c>
      <c r="N53" s="93">
        <v>37.753700000000002</v>
      </c>
      <c r="O53" s="264"/>
    </row>
    <row r="54" spans="1:16" ht="14.65" thickBot="1" x14ac:dyDescent="0.5">
      <c r="A54" s="273"/>
      <c r="B54" s="234"/>
      <c r="C54" s="253"/>
      <c r="D54" s="253"/>
      <c r="E54" s="95" t="s">
        <v>8</v>
      </c>
      <c r="F54" s="115">
        <v>3.1876000000000002</v>
      </c>
      <c r="G54" s="265"/>
      <c r="I54" s="273"/>
      <c r="J54" s="246"/>
      <c r="K54" s="253"/>
      <c r="L54" s="253"/>
      <c r="M54" s="94" t="s">
        <v>8</v>
      </c>
      <c r="N54" s="95">
        <v>38.290100000000002</v>
      </c>
      <c r="O54" s="265"/>
    </row>
    <row r="55" spans="1:16" ht="14.65" thickTop="1" x14ac:dyDescent="0.45">
      <c r="A55" s="273"/>
      <c r="B55" s="232">
        <v>2</v>
      </c>
      <c r="C55" s="255" t="s">
        <v>11</v>
      </c>
      <c r="D55" s="255">
        <v>7</v>
      </c>
      <c r="E55" s="97" t="s">
        <v>5</v>
      </c>
      <c r="F55" s="116">
        <v>-100.176</v>
      </c>
      <c r="G55" s="263">
        <f t="shared" ref="G55" si="26">((F55+F56+F57)/3)</f>
        <v>-101.19256666666666</v>
      </c>
      <c r="I55" s="273"/>
      <c r="J55" s="254">
        <v>2</v>
      </c>
      <c r="K55" s="255" t="s">
        <v>19</v>
      </c>
      <c r="L55" s="255">
        <v>5</v>
      </c>
      <c r="M55" s="96" t="s">
        <v>5</v>
      </c>
      <c r="N55" s="97">
        <v>-1.1013999999999999</v>
      </c>
      <c r="O55" s="263">
        <f t="shared" ref="O55" si="27">((N55+N56+N57)/3)</f>
        <v>-1.1983666666666666</v>
      </c>
    </row>
    <row r="56" spans="1:16" x14ac:dyDescent="0.45">
      <c r="A56" s="273"/>
      <c r="B56" s="233"/>
      <c r="C56" s="252"/>
      <c r="D56" s="252"/>
      <c r="E56" s="93" t="s">
        <v>7</v>
      </c>
      <c r="F56" s="91">
        <v>-101.3222</v>
      </c>
      <c r="G56" s="264"/>
      <c r="I56" s="273"/>
      <c r="J56" s="245"/>
      <c r="K56" s="252"/>
      <c r="L56" s="252"/>
      <c r="M56" s="92" t="s">
        <v>7</v>
      </c>
      <c r="N56" s="93">
        <v>-1.2696000000000001</v>
      </c>
      <c r="O56" s="264"/>
    </row>
    <row r="57" spans="1:16" ht="14.65" thickBot="1" x14ac:dyDescent="0.5">
      <c r="A57" s="274"/>
      <c r="B57" s="257"/>
      <c r="C57" s="260"/>
      <c r="D57" s="260"/>
      <c r="E57" s="104" t="s">
        <v>6</v>
      </c>
      <c r="F57" s="103">
        <v>-102.0795</v>
      </c>
      <c r="G57" s="265"/>
      <c r="I57" s="273"/>
      <c r="J57" s="246"/>
      <c r="K57" s="253"/>
      <c r="L57" s="253"/>
      <c r="M57" s="94" t="s">
        <v>6</v>
      </c>
      <c r="N57" s="95">
        <v>-1.2241</v>
      </c>
      <c r="O57" s="265"/>
    </row>
    <row r="58" spans="1:16" ht="14.65" thickTop="1" x14ac:dyDescent="0.45">
      <c r="A58" s="273">
        <v>2</v>
      </c>
      <c r="B58" s="241">
        <v>1</v>
      </c>
      <c r="C58" s="252" t="s">
        <v>9</v>
      </c>
      <c r="D58" s="252">
        <v>6</v>
      </c>
      <c r="E58" s="90" t="s">
        <v>5</v>
      </c>
      <c r="F58" s="87">
        <v>4.2458</v>
      </c>
      <c r="G58" s="263">
        <f t="shared" ref="G58" si="28">((F58+F59+F60)/3)</f>
        <v>4.8812666666666669</v>
      </c>
      <c r="I58" s="273"/>
      <c r="J58" s="254">
        <v>3</v>
      </c>
      <c r="K58" s="255" t="s">
        <v>9</v>
      </c>
      <c r="L58" s="255">
        <v>6</v>
      </c>
      <c r="M58" s="96" t="s">
        <v>5</v>
      </c>
      <c r="N58" s="97">
        <v>89.186199999999999</v>
      </c>
      <c r="O58" s="263">
        <f t="shared" ref="O58" si="29">((N58+N59+N60)/3)</f>
        <v>87.941166666666675</v>
      </c>
    </row>
    <row r="59" spans="1:16" x14ac:dyDescent="0.45">
      <c r="A59" s="273"/>
      <c r="B59" s="233"/>
      <c r="C59" s="252"/>
      <c r="D59" s="252"/>
      <c r="E59" s="93" t="s">
        <v>7</v>
      </c>
      <c r="F59" s="91">
        <v>5.0343</v>
      </c>
      <c r="G59" s="264"/>
      <c r="I59" s="273"/>
      <c r="J59" s="245"/>
      <c r="K59" s="252"/>
      <c r="L59" s="252"/>
      <c r="M59" s="92" t="s">
        <v>7</v>
      </c>
      <c r="N59" s="93">
        <v>87.528899999999993</v>
      </c>
      <c r="O59" s="264"/>
    </row>
    <row r="60" spans="1:16" ht="14.65" thickBot="1" x14ac:dyDescent="0.5">
      <c r="A60" s="273"/>
      <c r="B60" s="234"/>
      <c r="C60" s="253"/>
      <c r="D60" s="253"/>
      <c r="E60" s="95" t="s">
        <v>8</v>
      </c>
      <c r="F60" s="115">
        <v>5.3636999999999997</v>
      </c>
      <c r="G60" s="265"/>
      <c r="I60" s="273"/>
      <c r="J60" s="246"/>
      <c r="K60" s="253"/>
      <c r="L60" s="253"/>
      <c r="M60" s="94" t="s">
        <v>8</v>
      </c>
      <c r="N60" s="95">
        <v>87.108400000000003</v>
      </c>
      <c r="O60" s="265"/>
    </row>
    <row r="61" spans="1:16" ht="14.65" thickTop="1" x14ac:dyDescent="0.45">
      <c r="A61" s="273"/>
      <c r="B61" s="232">
        <v>2</v>
      </c>
      <c r="C61" s="255" t="s">
        <v>11</v>
      </c>
      <c r="D61" s="255">
        <v>7</v>
      </c>
      <c r="E61" s="97" t="s">
        <v>5</v>
      </c>
      <c r="F61" s="116">
        <v>-101.9813</v>
      </c>
      <c r="G61" s="263">
        <f t="shared" ref="G61" si="30">((F61+F62+F63)/3)</f>
        <v>-101.8236</v>
      </c>
      <c r="I61" s="273"/>
      <c r="J61" s="254">
        <v>4</v>
      </c>
      <c r="K61" s="255" t="s">
        <v>11</v>
      </c>
      <c r="L61" s="255">
        <v>7</v>
      </c>
      <c r="M61" s="96" t="s">
        <v>5</v>
      </c>
      <c r="N61" s="97">
        <v>-78.184899999999999</v>
      </c>
      <c r="O61" s="263">
        <f t="shared" ref="O61" si="31">((N61+N62+N63)/3)</f>
        <v>-79.51436666666666</v>
      </c>
    </row>
    <row r="62" spans="1:16" x14ac:dyDescent="0.45">
      <c r="A62" s="273"/>
      <c r="B62" s="233"/>
      <c r="C62" s="252"/>
      <c r="D62" s="252"/>
      <c r="E62" s="93" t="s">
        <v>7</v>
      </c>
      <c r="F62" s="91">
        <v>-101.16459999999999</v>
      </c>
      <c r="G62" s="264"/>
      <c r="I62" s="273"/>
      <c r="J62" s="245"/>
      <c r="K62" s="252"/>
      <c r="L62" s="252"/>
      <c r="M62" s="92" t="s">
        <v>7</v>
      </c>
      <c r="N62" s="93">
        <v>-80.540099999999995</v>
      </c>
      <c r="O62" s="264"/>
    </row>
    <row r="63" spans="1:16" ht="14.65" thickBot="1" x14ac:dyDescent="0.5">
      <c r="A63" s="274"/>
      <c r="B63" s="257"/>
      <c r="C63" s="252"/>
      <c r="D63" s="252"/>
      <c r="E63" s="101" t="s">
        <v>6</v>
      </c>
      <c r="F63" s="98">
        <v>-102.3249</v>
      </c>
      <c r="G63" s="265"/>
      <c r="I63" s="274"/>
      <c r="J63" s="261"/>
      <c r="K63" s="260"/>
      <c r="L63" s="260"/>
      <c r="M63" s="100" t="s">
        <v>8</v>
      </c>
      <c r="N63" s="119">
        <v>-79.818100000000001</v>
      </c>
      <c r="O63" s="265"/>
    </row>
    <row r="64" spans="1:16" ht="14.65" thickTop="1" x14ac:dyDescent="0.45">
      <c r="A64" s="275">
        <v>3</v>
      </c>
      <c r="B64" s="241">
        <v>1</v>
      </c>
      <c r="C64" s="251" t="s">
        <v>9</v>
      </c>
      <c r="D64" s="251">
        <v>6</v>
      </c>
      <c r="E64" s="102" t="s">
        <v>5</v>
      </c>
      <c r="F64" s="117">
        <v>5.5984999999999996</v>
      </c>
      <c r="G64" s="263">
        <f t="shared" ref="G64" si="32">((F64+F65+F66)/3)</f>
        <v>6.6731333333333334</v>
      </c>
      <c r="I64" s="272">
        <v>2</v>
      </c>
      <c r="J64" s="250">
        <v>1</v>
      </c>
      <c r="K64" s="251" t="s">
        <v>18</v>
      </c>
      <c r="L64" s="251">
        <v>4</v>
      </c>
      <c r="M64" s="89" t="s">
        <v>5</v>
      </c>
      <c r="N64" s="90">
        <v>40.095799999999997</v>
      </c>
      <c r="O64" s="263">
        <f t="shared" ref="O64" si="33">((N64+N65+N66)/3)</f>
        <v>39.794233333333331</v>
      </c>
    </row>
    <row r="65" spans="1:15" x14ac:dyDescent="0.45">
      <c r="A65" s="275"/>
      <c r="B65" s="233"/>
      <c r="C65" s="252"/>
      <c r="D65" s="252"/>
      <c r="E65" s="93" t="s">
        <v>7</v>
      </c>
      <c r="F65" s="91">
        <v>6.9090999999999996</v>
      </c>
      <c r="G65" s="264"/>
      <c r="I65" s="273"/>
      <c r="J65" s="245"/>
      <c r="K65" s="252"/>
      <c r="L65" s="252"/>
      <c r="M65" s="92" t="s">
        <v>7</v>
      </c>
      <c r="N65" s="93">
        <v>40.162300000000002</v>
      </c>
      <c r="O65" s="264"/>
    </row>
    <row r="66" spans="1:15" ht="14.65" thickBot="1" x14ac:dyDescent="0.5">
      <c r="A66" s="275"/>
      <c r="B66" s="234"/>
      <c r="C66" s="253"/>
      <c r="D66" s="253"/>
      <c r="E66" s="95" t="s">
        <v>8</v>
      </c>
      <c r="F66" s="115">
        <v>7.5118</v>
      </c>
      <c r="G66" s="265"/>
      <c r="I66" s="273"/>
      <c r="J66" s="246"/>
      <c r="K66" s="253"/>
      <c r="L66" s="253"/>
      <c r="M66" s="94" t="s">
        <v>8</v>
      </c>
      <c r="N66" s="95">
        <v>39.124600000000001</v>
      </c>
      <c r="O66" s="265"/>
    </row>
    <row r="67" spans="1:15" ht="14.65" thickTop="1" x14ac:dyDescent="0.45">
      <c r="A67" s="275"/>
      <c r="B67" s="232">
        <v>2</v>
      </c>
      <c r="C67" s="255" t="s">
        <v>11</v>
      </c>
      <c r="D67" s="255">
        <v>7</v>
      </c>
      <c r="E67" s="97" t="s">
        <v>5</v>
      </c>
      <c r="F67" s="116">
        <v>-102.1742</v>
      </c>
      <c r="G67" s="263">
        <f t="shared" ref="G67" si="34">((F67+F68+F69)/3)</f>
        <v>-102.83786666666667</v>
      </c>
      <c r="I67" s="273"/>
      <c r="J67" s="254">
        <v>2</v>
      </c>
      <c r="K67" s="255" t="s">
        <v>19</v>
      </c>
      <c r="L67" s="255">
        <v>5</v>
      </c>
      <c r="M67" s="96" t="s">
        <v>5</v>
      </c>
      <c r="N67" s="97">
        <v>2.1960999999999999</v>
      </c>
      <c r="O67" s="263">
        <f t="shared" ref="O67" si="35">((N67+N68+N69)/3)</f>
        <v>1.8503333333333334</v>
      </c>
    </row>
    <row r="68" spans="1:15" x14ac:dyDescent="0.45">
      <c r="A68" s="275"/>
      <c r="B68" s="233"/>
      <c r="C68" s="252"/>
      <c r="D68" s="252"/>
      <c r="E68" s="93" t="s">
        <v>7</v>
      </c>
      <c r="F68" s="91">
        <v>-103.02249999999999</v>
      </c>
      <c r="G68" s="264"/>
      <c r="I68" s="273"/>
      <c r="J68" s="245"/>
      <c r="K68" s="252"/>
      <c r="L68" s="252"/>
      <c r="M68" s="92" t="s">
        <v>7</v>
      </c>
      <c r="N68" s="93">
        <v>1.3691</v>
      </c>
      <c r="O68" s="264"/>
    </row>
    <row r="69" spans="1:15" ht="14.65" thickBot="1" x14ac:dyDescent="0.5">
      <c r="A69" s="275"/>
      <c r="B69" s="262"/>
      <c r="C69" s="260"/>
      <c r="D69" s="252"/>
      <c r="E69" s="104" t="s">
        <v>6</v>
      </c>
      <c r="F69" s="103">
        <v>-103.3169</v>
      </c>
      <c r="G69" s="265"/>
      <c r="I69" s="273"/>
      <c r="J69" s="246"/>
      <c r="K69" s="253"/>
      <c r="L69" s="253"/>
      <c r="M69" s="94" t="s">
        <v>6</v>
      </c>
      <c r="N69" s="95">
        <v>1.9858</v>
      </c>
      <c r="O69" s="265"/>
    </row>
    <row r="70" spans="1:15" ht="14.65" thickTop="1" x14ac:dyDescent="0.45">
      <c r="A70" s="272">
        <v>4</v>
      </c>
      <c r="B70" s="256">
        <v>1</v>
      </c>
      <c r="C70" s="252" t="s">
        <v>9</v>
      </c>
      <c r="D70" s="251">
        <v>6</v>
      </c>
      <c r="E70" s="90" t="s">
        <v>5</v>
      </c>
      <c r="F70" s="87">
        <v>8.0443999999999996</v>
      </c>
      <c r="G70" s="263">
        <f t="shared" ref="G70" si="36">((F70+F71+F72)/3)</f>
        <v>8.9275000000000002</v>
      </c>
      <c r="I70" s="273"/>
      <c r="J70" s="254">
        <v>3</v>
      </c>
      <c r="K70" s="255" t="s">
        <v>9</v>
      </c>
      <c r="L70" s="255">
        <v>6</v>
      </c>
      <c r="M70" s="96" t="s">
        <v>5</v>
      </c>
      <c r="N70" s="97">
        <v>88.615099999999998</v>
      </c>
      <c r="O70" s="263">
        <f t="shared" ref="O70" si="37">((N70+N71+N72)/3)</f>
        <v>87.93183333333333</v>
      </c>
    </row>
    <row r="71" spans="1:15" x14ac:dyDescent="0.45">
      <c r="A71" s="273"/>
      <c r="B71" s="233"/>
      <c r="C71" s="252"/>
      <c r="D71" s="252"/>
      <c r="E71" s="93" t="s">
        <v>7</v>
      </c>
      <c r="F71" s="91">
        <v>9.0221</v>
      </c>
      <c r="G71" s="264"/>
      <c r="I71" s="273"/>
      <c r="J71" s="245"/>
      <c r="K71" s="252"/>
      <c r="L71" s="252"/>
      <c r="M71" s="92" t="s">
        <v>7</v>
      </c>
      <c r="N71" s="93">
        <v>88.8078</v>
      </c>
      <c r="O71" s="264"/>
    </row>
    <row r="72" spans="1:15" ht="14.65" thickBot="1" x14ac:dyDescent="0.5">
      <c r="A72" s="273"/>
      <c r="B72" s="234"/>
      <c r="C72" s="253"/>
      <c r="D72" s="253"/>
      <c r="E72" s="95" t="s">
        <v>8</v>
      </c>
      <c r="F72" s="115">
        <v>9.7159999999999993</v>
      </c>
      <c r="G72" s="265"/>
      <c r="I72" s="273"/>
      <c r="J72" s="246"/>
      <c r="K72" s="253"/>
      <c r="L72" s="253"/>
      <c r="M72" s="94" t="s">
        <v>8</v>
      </c>
      <c r="N72" s="95">
        <v>86.372600000000006</v>
      </c>
      <c r="O72" s="265"/>
    </row>
    <row r="73" spans="1:15" ht="14.65" thickTop="1" x14ac:dyDescent="0.45">
      <c r="A73" s="273"/>
      <c r="B73" s="232">
        <v>2</v>
      </c>
      <c r="C73" s="255" t="s">
        <v>11</v>
      </c>
      <c r="D73" s="255">
        <v>7</v>
      </c>
      <c r="E73" s="97" t="s">
        <v>5</v>
      </c>
      <c r="F73" s="116">
        <v>-102.48260000000001</v>
      </c>
      <c r="G73" s="263">
        <f t="shared" ref="G73" si="38">((F73+F74+F75)/3)</f>
        <v>-101.85980000000001</v>
      </c>
      <c r="I73" s="273"/>
      <c r="J73" s="254">
        <v>4</v>
      </c>
      <c r="K73" s="255" t="s">
        <v>11</v>
      </c>
      <c r="L73" s="255">
        <v>7</v>
      </c>
      <c r="M73" s="96" t="s">
        <v>5</v>
      </c>
      <c r="N73" s="97">
        <v>-81.921000000000006</v>
      </c>
      <c r="O73" s="263">
        <f t="shared" ref="O73" si="39">((N73+N74+N75)/3)</f>
        <v>-83.819466666666685</v>
      </c>
    </row>
    <row r="74" spans="1:15" x14ac:dyDescent="0.45">
      <c r="A74" s="273"/>
      <c r="B74" s="233"/>
      <c r="C74" s="252"/>
      <c r="D74" s="252"/>
      <c r="E74" s="93" t="s">
        <v>7</v>
      </c>
      <c r="F74" s="91">
        <v>-102.0269</v>
      </c>
      <c r="G74" s="264"/>
      <c r="I74" s="273"/>
      <c r="J74" s="245"/>
      <c r="K74" s="252"/>
      <c r="L74" s="252"/>
      <c r="M74" s="92" t="s">
        <v>7</v>
      </c>
      <c r="N74" s="93">
        <v>-84.293800000000005</v>
      </c>
      <c r="O74" s="264"/>
    </row>
    <row r="75" spans="1:15" ht="14.65" thickBot="1" x14ac:dyDescent="0.5">
      <c r="A75" s="274"/>
      <c r="B75" s="257"/>
      <c r="C75" s="260"/>
      <c r="D75" s="260"/>
      <c r="E75" s="104" t="s">
        <v>6</v>
      </c>
      <c r="F75" s="103">
        <v>-101.0699</v>
      </c>
      <c r="G75" s="265"/>
      <c r="I75" s="274"/>
      <c r="J75" s="261"/>
      <c r="K75" s="260"/>
      <c r="L75" s="260"/>
      <c r="M75" s="99" t="s">
        <v>8</v>
      </c>
      <c r="N75" s="101">
        <v>-85.243600000000001</v>
      </c>
      <c r="O75" s="265"/>
    </row>
    <row r="76" spans="1:15" ht="14.65" thickTop="1" x14ac:dyDescent="0.45">
      <c r="A76" s="273">
        <v>5</v>
      </c>
      <c r="B76" s="241">
        <v>1</v>
      </c>
      <c r="C76" s="252" t="s">
        <v>9</v>
      </c>
      <c r="D76" s="252">
        <v>6</v>
      </c>
      <c r="E76" s="90" t="s">
        <v>5</v>
      </c>
      <c r="F76" s="87">
        <v>10.3187</v>
      </c>
      <c r="G76" s="263">
        <f t="shared" ref="G76" si="40">((F76+F77+F78)/3)</f>
        <v>10.1225</v>
      </c>
      <c r="I76" s="272">
        <v>3</v>
      </c>
      <c r="J76" s="250">
        <v>1</v>
      </c>
      <c r="K76" s="251" t="s">
        <v>18</v>
      </c>
      <c r="L76" s="251">
        <v>4</v>
      </c>
      <c r="M76" s="88" t="s">
        <v>5</v>
      </c>
      <c r="N76" s="120">
        <v>41.5824</v>
      </c>
      <c r="O76" s="263">
        <f t="shared" ref="O76" si="41">((N76+N77+N78)/3)</f>
        <v>40.721033333333338</v>
      </c>
    </row>
    <row r="77" spans="1:15" x14ac:dyDescent="0.45">
      <c r="A77" s="273"/>
      <c r="B77" s="233"/>
      <c r="C77" s="252"/>
      <c r="D77" s="252"/>
      <c r="E77" s="93" t="s">
        <v>7</v>
      </c>
      <c r="F77" s="91">
        <v>9.6074000000000002</v>
      </c>
      <c r="G77" s="264"/>
      <c r="I77" s="273"/>
      <c r="J77" s="245"/>
      <c r="K77" s="252"/>
      <c r="L77" s="252"/>
      <c r="M77" s="92" t="s">
        <v>7</v>
      </c>
      <c r="N77" s="93">
        <v>40.172899999999998</v>
      </c>
      <c r="O77" s="264"/>
    </row>
    <row r="78" spans="1:15" ht="14.65" thickBot="1" x14ac:dyDescent="0.5">
      <c r="A78" s="273"/>
      <c r="B78" s="234"/>
      <c r="C78" s="253"/>
      <c r="D78" s="253"/>
      <c r="E78" s="95" t="s">
        <v>8</v>
      </c>
      <c r="F78" s="115">
        <v>10.4414</v>
      </c>
      <c r="G78" s="265"/>
      <c r="I78" s="273"/>
      <c r="J78" s="246"/>
      <c r="K78" s="253"/>
      <c r="L78" s="253"/>
      <c r="M78" s="94" t="s">
        <v>8</v>
      </c>
      <c r="N78" s="95">
        <v>40.407800000000002</v>
      </c>
      <c r="O78" s="265"/>
    </row>
    <row r="79" spans="1:15" ht="14.65" thickTop="1" x14ac:dyDescent="0.45">
      <c r="A79" s="273"/>
      <c r="B79" s="232">
        <v>2</v>
      </c>
      <c r="C79" s="255" t="s">
        <v>11</v>
      </c>
      <c r="D79" s="255">
        <v>7</v>
      </c>
      <c r="E79" s="97" t="s">
        <v>5</v>
      </c>
      <c r="F79" s="116">
        <v>-102.11109999999999</v>
      </c>
      <c r="G79" s="263">
        <f t="shared" ref="G79" si="42">((F79+F80+F81)/3)</f>
        <v>-102.17066666666666</v>
      </c>
      <c r="I79" s="273"/>
      <c r="J79" s="254">
        <v>2</v>
      </c>
      <c r="K79" s="255" t="s">
        <v>19</v>
      </c>
      <c r="L79" s="255">
        <v>5</v>
      </c>
      <c r="M79" s="96" t="s">
        <v>5</v>
      </c>
      <c r="N79" s="97">
        <v>4.0814000000000004</v>
      </c>
      <c r="O79" s="263">
        <f t="shared" ref="O79" si="43">((N79+N80+N81)/3)</f>
        <v>3.2532000000000001</v>
      </c>
    </row>
    <row r="80" spans="1:15" x14ac:dyDescent="0.45">
      <c r="A80" s="273"/>
      <c r="B80" s="233"/>
      <c r="C80" s="252"/>
      <c r="D80" s="252"/>
      <c r="E80" s="93" t="s">
        <v>7</v>
      </c>
      <c r="F80" s="91">
        <v>-102.1601</v>
      </c>
      <c r="G80" s="264"/>
      <c r="I80" s="273"/>
      <c r="J80" s="245"/>
      <c r="K80" s="252"/>
      <c r="L80" s="252"/>
      <c r="M80" s="92" t="s">
        <v>7</v>
      </c>
      <c r="N80" s="93">
        <v>2.5815000000000001</v>
      </c>
      <c r="O80" s="264"/>
    </row>
    <row r="81" spans="1:15" ht="14.65" thickBot="1" x14ac:dyDescent="0.5">
      <c r="A81" s="274"/>
      <c r="B81" s="257"/>
      <c r="C81" s="260"/>
      <c r="D81" s="252"/>
      <c r="E81" s="104" t="s">
        <v>6</v>
      </c>
      <c r="F81" s="103">
        <v>-102.24079999999999</v>
      </c>
      <c r="G81" s="265"/>
      <c r="I81" s="273"/>
      <c r="J81" s="246"/>
      <c r="K81" s="253"/>
      <c r="L81" s="253"/>
      <c r="M81" s="94" t="s">
        <v>6</v>
      </c>
      <c r="N81" s="95">
        <v>3.0966999999999998</v>
      </c>
      <c r="O81" s="265"/>
    </row>
    <row r="82" spans="1:15" ht="14.65" thickTop="1" x14ac:dyDescent="0.45">
      <c r="A82" s="273">
        <v>6</v>
      </c>
      <c r="B82" s="241">
        <v>1</v>
      </c>
      <c r="C82" s="252" t="s">
        <v>9</v>
      </c>
      <c r="D82" s="251">
        <v>6</v>
      </c>
      <c r="E82" s="90" t="s">
        <v>5</v>
      </c>
      <c r="F82" s="87">
        <v>10.764799999999999</v>
      </c>
      <c r="G82" s="263">
        <f t="shared" ref="G82" si="44">((F82+F83+F84)/3)</f>
        <v>11.649533333333332</v>
      </c>
      <c r="I82" s="273"/>
      <c r="J82" s="254">
        <v>3</v>
      </c>
      <c r="K82" s="255" t="s">
        <v>9</v>
      </c>
      <c r="L82" s="255">
        <v>6</v>
      </c>
      <c r="M82" s="96" t="s">
        <v>5</v>
      </c>
      <c r="N82" s="97">
        <v>90.388099999999994</v>
      </c>
      <c r="O82" s="263">
        <f t="shared" ref="O82" si="45">((N82+N83+N84)/3)</f>
        <v>88.650133333333329</v>
      </c>
    </row>
    <row r="83" spans="1:15" x14ac:dyDescent="0.45">
      <c r="A83" s="273"/>
      <c r="B83" s="233"/>
      <c r="C83" s="252"/>
      <c r="D83" s="252"/>
      <c r="E83" s="93" t="s">
        <v>7</v>
      </c>
      <c r="F83" s="91">
        <v>11.7204</v>
      </c>
      <c r="G83" s="264"/>
      <c r="I83" s="273"/>
      <c r="J83" s="245"/>
      <c r="K83" s="252"/>
      <c r="L83" s="252"/>
      <c r="M83" s="92" t="s">
        <v>7</v>
      </c>
      <c r="N83" s="93">
        <v>87.006799999999998</v>
      </c>
      <c r="O83" s="264"/>
    </row>
    <row r="84" spans="1:15" ht="14.65" thickBot="1" x14ac:dyDescent="0.5">
      <c r="A84" s="273"/>
      <c r="B84" s="262"/>
      <c r="C84" s="252"/>
      <c r="D84" s="253"/>
      <c r="E84" s="101" t="s">
        <v>8</v>
      </c>
      <c r="F84" s="103">
        <v>12.4634</v>
      </c>
      <c r="G84" s="265"/>
      <c r="I84" s="273"/>
      <c r="J84" s="246"/>
      <c r="K84" s="253"/>
      <c r="L84" s="253"/>
      <c r="M84" s="94" t="s">
        <v>8</v>
      </c>
      <c r="N84" s="95">
        <v>88.555499999999995</v>
      </c>
      <c r="O84" s="265"/>
    </row>
    <row r="85" spans="1:15" ht="14.65" thickTop="1" x14ac:dyDescent="0.45">
      <c r="A85" s="273"/>
      <c r="B85" s="232">
        <v>2</v>
      </c>
      <c r="C85" s="255" t="s">
        <v>11</v>
      </c>
      <c r="D85" s="255">
        <v>7</v>
      </c>
      <c r="E85" s="97" t="s">
        <v>5</v>
      </c>
      <c r="F85" s="116">
        <v>-102.9909</v>
      </c>
      <c r="G85" s="263">
        <f t="shared" ref="G85" si="46">((F85+F86+F87)/3)</f>
        <v>-102.01756666666667</v>
      </c>
      <c r="I85" s="273"/>
      <c r="J85" s="254">
        <v>4</v>
      </c>
      <c r="K85" s="255" t="s">
        <v>11</v>
      </c>
      <c r="L85" s="255">
        <v>7</v>
      </c>
      <c r="M85" s="96" t="s">
        <v>5</v>
      </c>
      <c r="N85" s="97">
        <v>-88.106999999999999</v>
      </c>
      <c r="O85" s="263">
        <f t="shared" ref="O85" si="47">((N85+N86+N87)/3)</f>
        <v>-90.237933333333331</v>
      </c>
    </row>
    <row r="86" spans="1:15" x14ac:dyDescent="0.45">
      <c r="A86" s="273"/>
      <c r="B86" s="233"/>
      <c r="C86" s="252"/>
      <c r="D86" s="252"/>
      <c r="E86" s="93" t="s">
        <v>7</v>
      </c>
      <c r="F86" s="91">
        <v>-101.7745</v>
      </c>
      <c r="G86" s="264"/>
      <c r="I86" s="273"/>
      <c r="J86" s="245"/>
      <c r="K86" s="252"/>
      <c r="L86" s="252"/>
      <c r="M86" s="92" t="s">
        <v>7</v>
      </c>
      <c r="N86" s="93">
        <v>-91.110699999999994</v>
      </c>
      <c r="O86" s="264"/>
    </row>
    <row r="87" spans="1:15" ht="14.65" thickBot="1" x14ac:dyDescent="0.5">
      <c r="A87" s="273"/>
      <c r="B87" s="262"/>
      <c r="C87" s="252"/>
      <c r="D87" s="260"/>
      <c r="E87" s="101" t="s">
        <v>6</v>
      </c>
      <c r="F87" s="103">
        <v>-101.2873</v>
      </c>
      <c r="G87" s="265"/>
      <c r="I87" s="274"/>
      <c r="J87" s="261"/>
      <c r="K87" s="260"/>
      <c r="L87" s="260"/>
      <c r="M87" s="99" t="s">
        <v>8</v>
      </c>
      <c r="N87" s="119">
        <v>-91.496099999999998</v>
      </c>
      <c r="O87" s="265"/>
    </row>
    <row r="88" spans="1:15" ht="14.65" thickTop="1" x14ac:dyDescent="0.45">
      <c r="A88" s="272">
        <v>7</v>
      </c>
      <c r="B88" s="256">
        <v>1</v>
      </c>
      <c r="C88" s="251" t="s">
        <v>9</v>
      </c>
      <c r="D88" s="252">
        <v>6</v>
      </c>
      <c r="E88" s="102" t="s">
        <v>5</v>
      </c>
      <c r="F88" s="87">
        <v>32.498399999999997</v>
      </c>
      <c r="G88" s="263">
        <f t="shared" ref="G88" si="48">((F88+F89+F90)/3)</f>
        <v>33.241433333333333</v>
      </c>
      <c r="I88" s="272">
        <v>4</v>
      </c>
      <c r="J88" s="250">
        <v>1</v>
      </c>
      <c r="K88" s="251" t="s">
        <v>18</v>
      </c>
      <c r="L88" s="251">
        <v>4</v>
      </c>
      <c r="M88" s="88" t="s">
        <v>5</v>
      </c>
      <c r="N88" s="90">
        <v>43.125100000000003</v>
      </c>
      <c r="O88" s="263">
        <f t="shared" ref="O88" si="49">((N88+N89+N90)/3)</f>
        <v>42.825899999999997</v>
      </c>
    </row>
    <row r="89" spans="1:15" x14ac:dyDescent="0.45">
      <c r="A89" s="273"/>
      <c r="B89" s="233"/>
      <c r="C89" s="252"/>
      <c r="D89" s="252"/>
      <c r="E89" s="93" t="s">
        <v>7</v>
      </c>
      <c r="F89" s="91">
        <v>33.199399999999997</v>
      </c>
      <c r="G89" s="264"/>
      <c r="I89" s="273"/>
      <c r="J89" s="245"/>
      <c r="K89" s="252"/>
      <c r="L89" s="252"/>
      <c r="M89" s="92" t="s">
        <v>7</v>
      </c>
      <c r="N89" s="93">
        <v>42.683300000000003</v>
      </c>
      <c r="O89" s="264"/>
    </row>
    <row r="90" spans="1:15" ht="14.65" thickBot="1" x14ac:dyDescent="0.5">
      <c r="A90" s="273"/>
      <c r="B90" s="234"/>
      <c r="C90" s="253"/>
      <c r="D90" s="253"/>
      <c r="E90" s="101" t="s">
        <v>8</v>
      </c>
      <c r="F90" s="103">
        <v>34.026499999999999</v>
      </c>
      <c r="G90" s="265"/>
      <c r="I90" s="273"/>
      <c r="J90" s="246"/>
      <c r="K90" s="253"/>
      <c r="L90" s="253"/>
      <c r="M90" s="94" t="s">
        <v>8</v>
      </c>
      <c r="N90" s="95">
        <v>42.6693</v>
      </c>
      <c r="O90" s="265"/>
    </row>
    <row r="91" spans="1:15" ht="14.65" thickTop="1" x14ac:dyDescent="0.45">
      <c r="A91" s="273"/>
      <c r="B91" s="232">
        <v>2</v>
      </c>
      <c r="C91" s="255" t="s">
        <v>11</v>
      </c>
      <c r="D91" s="255">
        <v>7</v>
      </c>
      <c r="E91" s="97" t="s">
        <v>5</v>
      </c>
      <c r="F91" s="116">
        <v>-105.19929999999999</v>
      </c>
      <c r="G91" s="263">
        <f t="shared" ref="G91" si="50">((F91+F92+F93)/3)</f>
        <v>-105.38159999999999</v>
      </c>
      <c r="I91" s="273"/>
      <c r="J91" s="254">
        <v>2</v>
      </c>
      <c r="K91" s="255" t="s">
        <v>19</v>
      </c>
      <c r="L91" s="255">
        <v>5</v>
      </c>
      <c r="M91" s="96" t="s">
        <v>5</v>
      </c>
      <c r="N91" s="97">
        <v>7.2667999999999999</v>
      </c>
      <c r="O91" s="263">
        <f t="shared" ref="O91" si="51">((N91+N92+N93)/3)</f>
        <v>6.3439666666666668</v>
      </c>
    </row>
    <row r="92" spans="1:15" x14ac:dyDescent="0.45">
      <c r="A92" s="273"/>
      <c r="B92" s="233"/>
      <c r="C92" s="252"/>
      <c r="D92" s="252"/>
      <c r="E92" s="93" t="s">
        <v>7</v>
      </c>
      <c r="F92" s="91">
        <v>-105.28</v>
      </c>
      <c r="G92" s="264"/>
      <c r="I92" s="273"/>
      <c r="J92" s="245"/>
      <c r="K92" s="252"/>
      <c r="L92" s="252"/>
      <c r="M92" s="92" t="s">
        <v>7</v>
      </c>
      <c r="N92" s="93">
        <v>5.1886999999999999</v>
      </c>
      <c r="O92" s="264"/>
    </row>
    <row r="93" spans="1:15" ht="14.65" thickBot="1" x14ac:dyDescent="0.5">
      <c r="A93" s="274"/>
      <c r="B93" s="257"/>
      <c r="C93" s="260"/>
      <c r="D93" s="260"/>
      <c r="E93" s="104" t="s">
        <v>6</v>
      </c>
      <c r="F93" s="103">
        <v>-105.66549999999999</v>
      </c>
      <c r="G93" s="265"/>
      <c r="I93" s="273"/>
      <c r="J93" s="246"/>
      <c r="K93" s="253"/>
      <c r="L93" s="253"/>
      <c r="M93" s="94" t="s">
        <v>6</v>
      </c>
      <c r="N93" s="95">
        <v>6.5763999999999996</v>
      </c>
      <c r="O93" s="265"/>
    </row>
    <row r="94" spans="1:15" ht="14.65" thickTop="1" x14ac:dyDescent="0.45">
      <c r="F94" s="24"/>
      <c r="I94" s="273"/>
      <c r="J94" s="254">
        <v>3</v>
      </c>
      <c r="K94" s="255" t="s">
        <v>9</v>
      </c>
      <c r="L94" s="255">
        <v>6</v>
      </c>
      <c r="M94" s="96" t="s">
        <v>5</v>
      </c>
      <c r="N94" s="97">
        <v>90.314499999999995</v>
      </c>
      <c r="O94" s="263">
        <f t="shared" ref="O94" si="52">((N94+N95+N96)/3)</f>
        <v>89.627700000000004</v>
      </c>
    </row>
    <row r="95" spans="1:15" x14ac:dyDescent="0.45">
      <c r="I95" s="273"/>
      <c r="J95" s="245"/>
      <c r="K95" s="252"/>
      <c r="L95" s="252"/>
      <c r="M95" s="92" t="s">
        <v>7</v>
      </c>
      <c r="N95" s="93">
        <v>89.466499999999996</v>
      </c>
      <c r="O95" s="264"/>
    </row>
    <row r="96" spans="1:15" ht="14.65" thickBot="1" x14ac:dyDescent="0.5">
      <c r="I96" s="273"/>
      <c r="J96" s="246"/>
      <c r="K96" s="253"/>
      <c r="L96" s="253"/>
      <c r="M96" s="94" t="s">
        <v>8</v>
      </c>
      <c r="N96" s="95">
        <v>89.102099999999993</v>
      </c>
      <c r="O96" s="265"/>
    </row>
    <row r="97" spans="9:15" ht="14.65" thickTop="1" x14ac:dyDescent="0.45">
      <c r="I97" s="273"/>
      <c r="J97" s="254">
        <v>4</v>
      </c>
      <c r="K97" s="255" t="s">
        <v>11</v>
      </c>
      <c r="L97" s="255">
        <v>7</v>
      </c>
      <c r="M97" s="96" t="s">
        <v>5</v>
      </c>
      <c r="N97" s="97">
        <v>-89.575500000000005</v>
      </c>
      <c r="O97" s="263">
        <f t="shared" ref="O97" si="53">((N97+N98+N99)/3)</f>
        <v>-91.68180000000001</v>
      </c>
    </row>
    <row r="98" spans="9:15" x14ac:dyDescent="0.45">
      <c r="I98" s="273"/>
      <c r="J98" s="245"/>
      <c r="K98" s="252"/>
      <c r="L98" s="252"/>
      <c r="M98" s="92" t="s">
        <v>7</v>
      </c>
      <c r="N98" s="93">
        <v>-89.803299999999993</v>
      </c>
      <c r="O98" s="264"/>
    </row>
    <row r="99" spans="9:15" ht="14.65" thickBot="1" x14ac:dyDescent="0.5">
      <c r="I99" s="274"/>
      <c r="J99" s="261"/>
      <c r="K99" s="260"/>
      <c r="L99" s="260"/>
      <c r="M99" s="99" t="s">
        <v>8</v>
      </c>
      <c r="N99" s="119">
        <v>-95.666600000000003</v>
      </c>
      <c r="O99" s="265"/>
    </row>
    <row r="100" spans="9:15" ht="14.65" thickTop="1" x14ac:dyDescent="0.45">
      <c r="I100" s="273">
        <v>5</v>
      </c>
      <c r="J100" s="250">
        <v>1</v>
      </c>
      <c r="K100" s="251" t="s">
        <v>18</v>
      </c>
      <c r="L100" s="251">
        <v>4</v>
      </c>
      <c r="M100" s="88" t="s">
        <v>5</v>
      </c>
      <c r="N100" s="90">
        <v>45.032400000000003</v>
      </c>
      <c r="O100" s="263">
        <f t="shared" ref="O100" si="54">((N100+N101+N102)/3)</f>
        <v>45.283700000000003</v>
      </c>
    </row>
    <row r="101" spans="9:15" x14ac:dyDescent="0.45">
      <c r="I101" s="273"/>
      <c r="J101" s="245"/>
      <c r="K101" s="252"/>
      <c r="L101" s="252"/>
      <c r="M101" s="92" t="s">
        <v>7</v>
      </c>
      <c r="N101" s="93">
        <v>45.467199999999998</v>
      </c>
      <c r="O101" s="264"/>
    </row>
    <row r="102" spans="9:15" ht="14.65" thickBot="1" x14ac:dyDescent="0.5">
      <c r="I102" s="273"/>
      <c r="J102" s="246"/>
      <c r="K102" s="253"/>
      <c r="L102" s="253"/>
      <c r="M102" s="94" t="s">
        <v>8</v>
      </c>
      <c r="N102" s="95">
        <v>45.351500000000001</v>
      </c>
      <c r="O102" s="265"/>
    </row>
    <row r="103" spans="9:15" ht="14.65" thickTop="1" x14ac:dyDescent="0.45">
      <c r="I103" s="273"/>
      <c r="J103" s="254">
        <v>2</v>
      </c>
      <c r="K103" s="255" t="s">
        <v>19</v>
      </c>
      <c r="L103" s="255">
        <v>5</v>
      </c>
      <c r="M103" s="96" t="s">
        <v>5</v>
      </c>
      <c r="N103" s="97">
        <v>12.6425</v>
      </c>
      <c r="O103" s="263">
        <f t="shared" ref="O103" si="55">((N103+N104+N105)/3)</f>
        <v>13.488233333333334</v>
      </c>
    </row>
    <row r="104" spans="9:15" x14ac:dyDescent="0.45">
      <c r="I104" s="273"/>
      <c r="J104" s="245"/>
      <c r="K104" s="252"/>
      <c r="L104" s="252"/>
      <c r="M104" s="92" t="s">
        <v>7</v>
      </c>
      <c r="N104" s="93">
        <v>13.543100000000001</v>
      </c>
      <c r="O104" s="264"/>
    </row>
    <row r="105" spans="9:15" ht="14.65" thickBot="1" x14ac:dyDescent="0.5">
      <c r="I105" s="273"/>
      <c r="J105" s="246"/>
      <c r="K105" s="253"/>
      <c r="L105" s="253"/>
      <c r="M105" s="94" t="s">
        <v>6</v>
      </c>
      <c r="N105" s="95">
        <v>14.2791</v>
      </c>
      <c r="O105" s="265"/>
    </row>
    <row r="106" spans="9:15" ht="14.65" thickTop="1" x14ac:dyDescent="0.45">
      <c r="I106" s="273"/>
      <c r="J106" s="254">
        <v>3</v>
      </c>
      <c r="K106" s="255" t="s">
        <v>9</v>
      </c>
      <c r="L106" s="255">
        <v>6</v>
      </c>
      <c r="M106" s="96" t="s">
        <v>5</v>
      </c>
      <c r="N106" s="97">
        <v>87.532399999999996</v>
      </c>
      <c r="O106" s="263">
        <f t="shared" ref="O106" si="56">((N106+N107+N108)/3)</f>
        <v>87.255566666666667</v>
      </c>
    </row>
    <row r="107" spans="9:15" x14ac:dyDescent="0.45">
      <c r="I107" s="273"/>
      <c r="J107" s="245"/>
      <c r="K107" s="252"/>
      <c r="L107" s="252"/>
      <c r="M107" s="92" t="s">
        <v>7</v>
      </c>
      <c r="N107" s="93">
        <v>87.234499999999997</v>
      </c>
      <c r="O107" s="264"/>
    </row>
    <row r="108" spans="9:15" ht="14.65" thickBot="1" x14ac:dyDescent="0.5">
      <c r="I108" s="273"/>
      <c r="J108" s="246"/>
      <c r="K108" s="253"/>
      <c r="L108" s="253"/>
      <c r="M108" s="94" t="s">
        <v>8</v>
      </c>
      <c r="N108" s="95">
        <v>86.999799999999993</v>
      </c>
      <c r="O108" s="265"/>
    </row>
    <row r="109" spans="9:15" ht="14.65" thickTop="1" x14ac:dyDescent="0.45">
      <c r="I109" s="273"/>
      <c r="J109" s="254">
        <v>4</v>
      </c>
      <c r="K109" s="255" t="s">
        <v>11</v>
      </c>
      <c r="L109" s="255">
        <v>7</v>
      </c>
      <c r="M109" s="96" t="s">
        <v>5</v>
      </c>
      <c r="N109" s="97">
        <v>-96.654899999999998</v>
      </c>
      <c r="O109" s="263">
        <f t="shared" ref="O109" si="57">((N109+N110+N111)/3)</f>
        <v>-97.77406666666667</v>
      </c>
    </row>
    <row r="110" spans="9:15" x14ac:dyDescent="0.45">
      <c r="I110" s="273"/>
      <c r="J110" s="245"/>
      <c r="K110" s="252"/>
      <c r="L110" s="252"/>
      <c r="M110" s="92" t="s">
        <v>7</v>
      </c>
      <c r="N110" s="93">
        <v>-98.298599999999993</v>
      </c>
      <c r="O110" s="264"/>
    </row>
    <row r="111" spans="9:15" ht="14.65" thickBot="1" x14ac:dyDescent="0.5">
      <c r="I111" s="273"/>
      <c r="J111" s="261"/>
      <c r="K111" s="260"/>
      <c r="L111" s="260"/>
      <c r="M111" s="99" t="s">
        <v>8</v>
      </c>
      <c r="N111" s="101">
        <v>-98.368700000000004</v>
      </c>
      <c r="O111" s="265"/>
    </row>
    <row r="112" spans="9:15" ht="14.65" thickTop="1" x14ac:dyDescent="0.45">
      <c r="I112" s="24"/>
      <c r="N112" s="24"/>
    </row>
  </sheetData>
  <mergeCells count="282">
    <mergeCell ref="L18:L20"/>
    <mergeCell ref="L27:L29"/>
    <mergeCell ref="L36:L38"/>
    <mergeCell ref="L45:L47"/>
    <mergeCell ref="L21:L23"/>
    <mergeCell ref="L30:L32"/>
    <mergeCell ref="L39:L41"/>
    <mergeCell ref="L24:L26"/>
    <mergeCell ref="L33:L35"/>
    <mergeCell ref="L42:L44"/>
    <mergeCell ref="K106:K108"/>
    <mergeCell ref="L106:L108"/>
    <mergeCell ref="O106:O108"/>
    <mergeCell ref="J109:J111"/>
    <mergeCell ref="K109:K111"/>
    <mergeCell ref="L109:L111"/>
    <mergeCell ref="O109:O111"/>
    <mergeCell ref="I100:I111"/>
    <mergeCell ref="J100:J102"/>
    <mergeCell ref="K100:K102"/>
    <mergeCell ref="L100:L102"/>
    <mergeCell ref="O100:O102"/>
    <mergeCell ref="J103:J105"/>
    <mergeCell ref="K103:K105"/>
    <mergeCell ref="L103:L105"/>
    <mergeCell ref="O103:O105"/>
    <mergeCell ref="J106:J108"/>
    <mergeCell ref="K94:K96"/>
    <mergeCell ref="L94:L96"/>
    <mergeCell ref="O94:O96"/>
    <mergeCell ref="J97:J99"/>
    <mergeCell ref="K97:K99"/>
    <mergeCell ref="L97:L99"/>
    <mergeCell ref="O97:O99"/>
    <mergeCell ref="I88:I99"/>
    <mergeCell ref="J88:J90"/>
    <mergeCell ref="K88:K90"/>
    <mergeCell ref="L88:L90"/>
    <mergeCell ref="O88:O90"/>
    <mergeCell ref="J91:J93"/>
    <mergeCell ref="K91:K93"/>
    <mergeCell ref="L91:L93"/>
    <mergeCell ref="O91:O93"/>
    <mergeCell ref="J94:J96"/>
    <mergeCell ref="K82:K84"/>
    <mergeCell ref="L82:L84"/>
    <mergeCell ref="O82:O84"/>
    <mergeCell ref="J85:J87"/>
    <mergeCell ref="K85:K87"/>
    <mergeCell ref="L85:L87"/>
    <mergeCell ref="O85:O87"/>
    <mergeCell ref="I76:I87"/>
    <mergeCell ref="J76:J78"/>
    <mergeCell ref="K76:K78"/>
    <mergeCell ref="L76:L78"/>
    <mergeCell ref="O76:O78"/>
    <mergeCell ref="J79:J81"/>
    <mergeCell ref="K79:K81"/>
    <mergeCell ref="L79:L81"/>
    <mergeCell ref="O79:O81"/>
    <mergeCell ref="J82:J84"/>
    <mergeCell ref="K70:K72"/>
    <mergeCell ref="L70:L72"/>
    <mergeCell ref="O70:O72"/>
    <mergeCell ref="J73:J75"/>
    <mergeCell ref="K73:K75"/>
    <mergeCell ref="L73:L75"/>
    <mergeCell ref="O73:O75"/>
    <mergeCell ref="I64:I75"/>
    <mergeCell ref="J64:J66"/>
    <mergeCell ref="K64:K66"/>
    <mergeCell ref="L64:L66"/>
    <mergeCell ref="O64:O66"/>
    <mergeCell ref="J67:J69"/>
    <mergeCell ref="K67:K69"/>
    <mergeCell ref="L67:L69"/>
    <mergeCell ref="O67:O69"/>
    <mergeCell ref="J70:J72"/>
    <mergeCell ref="J58:J60"/>
    <mergeCell ref="K58:K60"/>
    <mergeCell ref="L58:L60"/>
    <mergeCell ref="O58:O60"/>
    <mergeCell ref="J61:J63"/>
    <mergeCell ref="K61:K63"/>
    <mergeCell ref="L61:L63"/>
    <mergeCell ref="O61:O63"/>
    <mergeCell ref="I50:O50"/>
    <mergeCell ref="I52:I63"/>
    <mergeCell ref="J52:J54"/>
    <mergeCell ref="K52:K54"/>
    <mergeCell ref="L52:L54"/>
    <mergeCell ref="O52:O54"/>
    <mergeCell ref="J55:J57"/>
    <mergeCell ref="K55:K57"/>
    <mergeCell ref="L55:L57"/>
    <mergeCell ref="O55:O57"/>
    <mergeCell ref="A88:A93"/>
    <mergeCell ref="B88:B90"/>
    <mergeCell ref="C88:C90"/>
    <mergeCell ref="D88:D90"/>
    <mergeCell ref="G88:G90"/>
    <mergeCell ref="B91:B93"/>
    <mergeCell ref="C91:C93"/>
    <mergeCell ref="D91:D93"/>
    <mergeCell ref="G91:G93"/>
    <mergeCell ref="A82:A87"/>
    <mergeCell ref="B82:B84"/>
    <mergeCell ref="C82:C84"/>
    <mergeCell ref="D82:D84"/>
    <mergeCell ref="G82:G84"/>
    <mergeCell ref="B85:B87"/>
    <mergeCell ref="C85:C87"/>
    <mergeCell ref="D85:D87"/>
    <mergeCell ref="G85:G87"/>
    <mergeCell ref="A76:A81"/>
    <mergeCell ref="B76:B78"/>
    <mergeCell ref="C76:C78"/>
    <mergeCell ref="D76:D78"/>
    <mergeCell ref="G76:G78"/>
    <mergeCell ref="B79:B81"/>
    <mergeCell ref="C79:C81"/>
    <mergeCell ref="D79:D81"/>
    <mergeCell ref="G79:G81"/>
    <mergeCell ref="A70:A75"/>
    <mergeCell ref="B70:B72"/>
    <mergeCell ref="C70:C72"/>
    <mergeCell ref="D70:D72"/>
    <mergeCell ref="G70:G72"/>
    <mergeCell ref="B73:B75"/>
    <mergeCell ref="C73:C75"/>
    <mergeCell ref="D73:D75"/>
    <mergeCell ref="G73:G75"/>
    <mergeCell ref="A64:A69"/>
    <mergeCell ref="B64:B66"/>
    <mergeCell ref="C64:C66"/>
    <mergeCell ref="D64:D66"/>
    <mergeCell ref="G64:G66"/>
    <mergeCell ref="B67:B69"/>
    <mergeCell ref="C67:C69"/>
    <mergeCell ref="D67:D69"/>
    <mergeCell ref="G67:G69"/>
    <mergeCell ref="B55:B57"/>
    <mergeCell ref="C55:C57"/>
    <mergeCell ref="D55:D57"/>
    <mergeCell ref="G55:G57"/>
    <mergeCell ref="A58:A63"/>
    <mergeCell ref="B58:B60"/>
    <mergeCell ref="C58:C60"/>
    <mergeCell ref="D58:D60"/>
    <mergeCell ref="G58:G60"/>
    <mergeCell ref="B61:B63"/>
    <mergeCell ref="C61:C63"/>
    <mergeCell ref="D61:D63"/>
    <mergeCell ref="G61:G63"/>
    <mergeCell ref="O39:O41"/>
    <mergeCell ref="O42:O44"/>
    <mergeCell ref="O45:O47"/>
    <mergeCell ref="I1:O1"/>
    <mergeCell ref="A50:G50"/>
    <mergeCell ref="A52:A57"/>
    <mergeCell ref="B52:B54"/>
    <mergeCell ref="C52:C54"/>
    <mergeCell ref="D52:D54"/>
    <mergeCell ref="G52:G54"/>
    <mergeCell ref="O21:O23"/>
    <mergeCell ref="O24:O26"/>
    <mergeCell ref="O27:O29"/>
    <mergeCell ref="O30:O32"/>
    <mergeCell ref="O33:O35"/>
    <mergeCell ref="O36:O38"/>
    <mergeCell ref="G36:G38"/>
    <mergeCell ref="G39:G41"/>
    <mergeCell ref="G42:G44"/>
    <mergeCell ref="G45:G47"/>
    <mergeCell ref="O3:O5"/>
    <mergeCell ref="O6:O8"/>
    <mergeCell ref="O9:O11"/>
    <mergeCell ref="O12:O14"/>
    <mergeCell ref="O15:O17"/>
    <mergeCell ref="O18:O20"/>
    <mergeCell ref="G18:G20"/>
    <mergeCell ref="G21:G23"/>
    <mergeCell ref="G24:G26"/>
    <mergeCell ref="G27:G29"/>
    <mergeCell ref="G30:G32"/>
    <mergeCell ref="G33:G35"/>
    <mergeCell ref="A1:G1"/>
    <mergeCell ref="G3:G5"/>
    <mergeCell ref="G6:G8"/>
    <mergeCell ref="G9:G11"/>
    <mergeCell ref="G12:G14"/>
    <mergeCell ref="G15:G17"/>
    <mergeCell ref="L3:L5"/>
    <mergeCell ref="L6:L8"/>
    <mergeCell ref="L9:L11"/>
    <mergeCell ref="L12:L14"/>
    <mergeCell ref="L15:L17"/>
    <mergeCell ref="K3:K5"/>
    <mergeCell ref="J3:J5"/>
    <mergeCell ref="I3:I11"/>
    <mergeCell ref="K6:K8"/>
    <mergeCell ref="J6:J8"/>
    <mergeCell ref="K9:K11"/>
    <mergeCell ref="J9:J11"/>
    <mergeCell ref="B45:B47"/>
    <mergeCell ref="C45:C47"/>
    <mergeCell ref="D45:D47"/>
    <mergeCell ref="B42:B44"/>
    <mergeCell ref="C42:C44"/>
    <mergeCell ref="D42:D44"/>
    <mergeCell ref="J36:J38"/>
    <mergeCell ref="K36:K38"/>
    <mergeCell ref="B27:B29"/>
    <mergeCell ref="C27:C29"/>
    <mergeCell ref="D27:D29"/>
    <mergeCell ref="B24:B26"/>
    <mergeCell ref="C24:C26"/>
    <mergeCell ref="D24:D26"/>
    <mergeCell ref="J18:J20"/>
    <mergeCell ref="K18:K20"/>
    <mergeCell ref="B9:B11"/>
    <mergeCell ref="C9:C11"/>
    <mergeCell ref="D9:D11"/>
    <mergeCell ref="K42:K44"/>
    <mergeCell ref="J42:J44"/>
    <mergeCell ref="K45:K47"/>
    <mergeCell ref="A39:A47"/>
    <mergeCell ref="B39:B41"/>
    <mergeCell ref="C39:C41"/>
    <mergeCell ref="D39:D41"/>
    <mergeCell ref="I39:I47"/>
    <mergeCell ref="J39:J41"/>
    <mergeCell ref="K39:K41"/>
    <mergeCell ref="J30:J32"/>
    <mergeCell ref="K30:K32"/>
    <mergeCell ref="B33:B35"/>
    <mergeCell ref="C33:C35"/>
    <mergeCell ref="D33:D35"/>
    <mergeCell ref="J33:J35"/>
    <mergeCell ref="K33:K35"/>
    <mergeCell ref="A30:A38"/>
    <mergeCell ref="B30:B32"/>
    <mergeCell ref="C30:C32"/>
    <mergeCell ref="D30:D32"/>
    <mergeCell ref="B36:B38"/>
    <mergeCell ref="C36:C38"/>
    <mergeCell ref="D36:D38"/>
    <mergeCell ref="J45:J47"/>
    <mergeCell ref="I30:I38"/>
    <mergeCell ref="I21:I29"/>
    <mergeCell ref="J21:J23"/>
    <mergeCell ref="K21:K23"/>
    <mergeCell ref="J12:J14"/>
    <mergeCell ref="K12:K14"/>
    <mergeCell ref="B15:B17"/>
    <mergeCell ref="C15:C17"/>
    <mergeCell ref="D15:D17"/>
    <mergeCell ref="J15:J17"/>
    <mergeCell ref="K15:K17"/>
    <mergeCell ref="B12:B14"/>
    <mergeCell ref="C12:C14"/>
    <mergeCell ref="D12:D14"/>
    <mergeCell ref="B18:B20"/>
    <mergeCell ref="C18:C20"/>
    <mergeCell ref="D18:D20"/>
    <mergeCell ref="K27:K29"/>
    <mergeCell ref="J27:J29"/>
    <mergeCell ref="I12:I20"/>
    <mergeCell ref="K24:K26"/>
    <mergeCell ref="J24:J26"/>
    <mergeCell ref="B6:B8"/>
    <mergeCell ref="C6:C8"/>
    <mergeCell ref="D6:D8"/>
    <mergeCell ref="A3:A11"/>
    <mergeCell ref="B3:B5"/>
    <mergeCell ref="C3:C5"/>
    <mergeCell ref="D3:D5"/>
    <mergeCell ref="A21:A29"/>
    <mergeCell ref="B21:B23"/>
    <mergeCell ref="C21:C23"/>
    <mergeCell ref="D21:D23"/>
    <mergeCell ref="A12:A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59FC5-4961-4787-B546-4D721506B3D1}">
  <dimension ref="A1:G57"/>
  <sheetViews>
    <sheetView topLeftCell="A15" workbookViewId="0">
      <selection activeCell="J7" sqref="J7"/>
    </sheetView>
  </sheetViews>
  <sheetFormatPr defaultRowHeight="14.25" x14ac:dyDescent="0.45"/>
  <cols>
    <col min="3" max="3" width="17.265625" customWidth="1"/>
    <col min="6" max="6" width="14.46484375" customWidth="1"/>
    <col min="7" max="7" width="12" customWidth="1"/>
  </cols>
  <sheetData>
    <row r="1" spans="1:7" ht="14.65" thickBot="1" x14ac:dyDescent="0.5">
      <c r="A1" s="266" t="s">
        <v>26</v>
      </c>
      <c r="B1" s="267"/>
      <c r="C1" s="267"/>
      <c r="D1" s="267"/>
      <c r="E1" s="267"/>
      <c r="F1" s="267"/>
      <c r="G1" s="268"/>
    </row>
    <row r="2" spans="1:7" ht="15" thickTop="1" thickBot="1" x14ac:dyDescent="0.5">
      <c r="A2" s="81" t="s">
        <v>3</v>
      </c>
      <c r="B2" s="82" t="s">
        <v>0</v>
      </c>
      <c r="C2" s="83" t="s">
        <v>1</v>
      </c>
      <c r="D2" s="83" t="s">
        <v>2</v>
      </c>
      <c r="E2" s="85" t="s">
        <v>4</v>
      </c>
      <c r="F2" s="107" t="s">
        <v>12</v>
      </c>
      <c r="G2" s="107" t="s">
        <v>25</v>
      </c>
    </row>
    <row r="3" spans="1:7" ht="14.65" thickTop="1" x14ac:dyDescent="0.45">
      <c r="A3" s="238" t="s">
        <v>30</v>
      </c>
      <c r="B3" s="241">
        <v>1</v>
      </c>
      <c r="C3" s="242" t="s">
        <v>9</v>
      </c>
      <c r="D3" s="243">
        <v>10</v>
      </c>
      <c r="E3" s="90" t="s">
        <v>5</v>
      </c>
      <c r="F3" s="108">
        <v>-86.504300000000001</v>
      </c>
      <c r="G3" s="276">
        <f>((F3+F4+F5)/3)</f>
        <v>-88.143866666666668</v>
      </c>
    </row>
    <row r="4" spans="1:7" x14ac:dyDescent="0.45">
      <c r="A4" s="239"/>
      <c r="B4" s="233"/>
      <c r="C4" s="236"/>
      <c r="D4" s="236"/>
      <c r="E4" s="93" t="s">
        <v>7</v>
      </c>
      <c r="F4" s="109">
        <v>-88.5</v>
      </c>
      <c r="G4" s="277"/>
    </row>
    <row r="5" spans="1:7" ht="14.65" thickBot="1" x14ac:dyDescent="0.5">
      <c r="A5" s="239"/>
      <c r="B5" s="234"/>
      <c r="C5" s="237"/>
      <c r="D5" s="237"/>
      <c r="E5" s="95" t="s">
        <v>8</v>
      </c>
      <c r="F5" s="110">
        <v>-89.427300000000002</v>
      </c>
      <c r="G5" s="278"/>
    </row>
    <row r="6" spans="1:7" ht="14.65" thickTop="1" x14ac:dyDescent="0.45">
      <c r="A6" s="239"/>
      <c r="B6" s="232">
        <v>2</v>
      </c>
      <c r="C6" s="235" t="s">
        <v>10</v>
      </c>
      <c r="D6" s="235">
        <v>8</v>
      </c>
      <c r="E6" s="97" t="s">
        <v>5</v>
      </c>
      <c r="F6" s="111">
        <v>-25.137</v>
      </c>
      <c r="G6" s="276">
        <f>((F6+F7+F8)/3)</f>
        <v>-25.870733333333334</v>
      </c>
    </row>
    <row r="7" spans="1:7" x14ac:dyDescent="0.45">
      <c r="A7" s="239"/>
      <c r="B7" s="233"/>
      <c r="C7" s="236"/>
      <c r="D7" s="236"/>
      <c r="E7" s="93" t="s">
        <v>7</v>
      </c>
      <c r="F7" s="109">
        <v>-26.114899999999999</v>
      </c>
      <c r="G7" s="277"/>
    </row>
    <row r="8" spans="1:7" ht="14.65" thickBot="1" x14ac:dyDescent="0.5">
      <c r="A8" s="239"/>
      <c r="B8" s="234"/>
      <c r="C8" s="237"/>
      <c r="D8" s="237"/>
      <c r="E8" s="95" t="s">
        <v>6</v>
      </c>
      <c r="F8" s="110">
        <v>-26.360299999999999</v>
      </c>
      <c r="G8" s="278"/>
    </row>
    <row r="9" spans="1:7" ht="14.65" thickTop="1" x14ac:dyDescent="0.45">
      <c r="A9" s="239"/>
      <c r="B9" s="232">
        <v>3</v>
      </c>
      <c r="C9" s="235" t="s">
        <v>11</v>
      </c>
      <c r="D9" s="235">
        <v>14</v>
      </c>
      <c r="E9" s="97" t="s">
        <v>5</v>
      </c>
      <c r="F9" s="111">
        <v>-485.39789999999999</v>
      </c>
      <c r="G9" s="276">
        <f t="shared" ref="G9" si="0">((F9+F10+F11)/3)</f>
        <v>-468.36779999999999</v>
      </c>
    </row>
    <row r="10" spans="1:7" x14ac:dyDescent="0.45">
      <c r="A10" s="239"/>
      <c r="B10" s="233"/>
      <c r="C10" s="236"/>
      <c r="D10" s="236"/>
      <c r="E10" s="93" t="s">
        <v>7</v>
      </c>
      <c r="F10" s="109">
        <v>-461.0077</v>
      </c>
      <c r="G10" s="277"/>
    </row>
    <row r="11" spans="1:7" ht="14.65" thickBot="1" x14ac:dyDescent="0.5">
      <c r="A11" s="240"/>
      <c r="B11" s="262"/>
      <c r="C11" s="258"/>
      <c r="D11" s="259"/>
      <c r="E11" s="101" t="s">
        <v>8</v>
      </c>
      <c r="F11" s="112">
        <v>-458.69779999999997</v>
      </c>
      <c r="G11" s="278"/>
    </row>
    <row r="12" spans="1:7" ht="14.65" thickTop="1" x14ac:dyDescent="0.45">
      <c r="A12" s="238">
        <v>100</v>
      </c>
      <c r="B12" s="256">
        <v>1</v>
      </c>
      <c r="C12" s="242" t="s">
        <v>9</v>
      </c>
      <c r="D12" s="243">
        <v>10</v>
      </c>
      <c r="E12" s="102" t="s">
        <v>5</v>
      </c>
      <c r="F12" s="108">
        <v>-88.732799999999997</v>
      </c>
      <c r="G12" s="291">
        <f>((F12+F13+F14)/3)</f>
        <v>-88.334333333333333</v>
      </c>
    </row>
    <row r="13" spans="1:7" x14ac:dyDescent="0.45">
      <c r="A13" s="239"/>
      <c r="B13" s="233"/>
      <c r="C13" s="236"/>
      <c r="D13" s="236"/>
      <c r="E13" s="93" t="s">
        <v>7</v>
      </c>
      <c r="F13" s="109">
        <v>-88.292000000000002</v>
      </c>
      <c r="G13" s="292"/>
    </row>
    <row r="14" spans="1:7" ht="14.65" thickBot="1" x14ac:dyDescent="0.5">
      <c r="A14" s="239"/>
      <c r="B14" s="234"/>
      <c r="C14" s="237"/>
      <c r="D14" s="237"/>
      <c r="E14" s="95" t="s">
        <v>8</v>
      </c>
      <c r="F14" s="110">
        <v>-87.978200000000001</v>
      </c>
      <c r="G14" s="293"/>
    </row>
    <row r="15" spans="1:7" ht="14.65" thickTop="1" x14ac:dyDescent="0.45">
      <c r="A15" s="239"/>
      <c r="B15" s="232">
        <v>2</v>
      </c>
      <c r="C15" s="235" t="s">
        <v>10</v>
      </c>
      <c r="D15" s="235">
        <v>8</v>
      </c>
      <c r="E15" s="97" t="s">
        <v>5</v>
      </c>
      <c r="F15" s="111">
        <v>-23.254799999999999</v>
      </c>
      <c r="G15" s="291">
        <f t="shared" ref="G15" si="1">((F15+F16+F17)/3)</f>
        <v>-23.411366666666666</v>
      </c>
    </row>
    <row r="16" spans="1:7" x14ac:dyDescent="0.45">
      <c r="A16" s="239"/>
      <c r="B16" s="233"/>
      <c r="C16" s="236"/>
      <c r="D16" s="236"/>
      <c r="E16" s="93" t="s">
        <v>7</v>
      </c>
      <c r="F16" s="109">
        <v>-23.128599999999999</v>
      </c>
      <c r="G16" s="292"/>
    </row>
    <row r="17" spans="1:7" ht="14.65" thickBot="1" x14ac:dyDescent="0.5">
      <c r="A17" s="239"/>
      <c r="B17" s="234"/>
      <c r="C17" s="237"/>
      <c r="D17" s="237"/>
      <c r="E17" s="95" t="s">
        <v>6</v>
      </c>
      <c r="F17" s="110">
        <v>-23.8507</v>
      </c>
      <c r="G17" s="293"/>
    </row>
    <row r="18" spans="1:7" ht="14.65" thickTop="1" x14ac:dyDescent="0.45">
      <c r="A18" s="239"/>
      <c r="B18" s="232">
        <v>3</v>
      </c>
      <c r="C18" s="235" t="s">
        <v>11</v>
      </c>
      <c r="D18" s="235">
        <v>14</v>
      </c>
      <c r="E18" s="97" t="s">
        <v>5</v>
      </c>
      <c r="F18" s="111">
        <v>-439.2373</v>
      </c>
      <c r="G18" s="291">
        <f t="shared" ref="G18" si="2">((F18+F19+F20)/3)</f>
        <v>-436.76100000000002</v>
      </c>
    </row>
    <row r="19" spans="1:7" x14ac:dyDescent="0.45">
      <c r="A19" s="239"/>
      <c r="B19" s="233"/>
      <c r="C19" s="236"/>
      <c r="D19" s="236"/>
      <c r="E19" s="93" t="s">
        <v>7</v>
      </c>
      <c r="F19" s="109">
        <v>-436.56220000000002</v>
      </c>
      <c r="G19" s="292"/>
    </row>
    <row r="20" spans="1:7" ht="14.65" thickBot="1" x14ac:dyDescent="0.5">
      <c r="A20" s="240"/>
      <c r="B20" s="262"/>
      <c r="C20" s="258"/>
      <c r="D20" s="259"/>
      <c r="E20" s="101" t="s">
        <v>8</v>
      </c>
      <c r="F20" s="112">
        <v>-434.48349999999999</v>
      </c>
      <c r="G20" s="293"/>
    </row>
    <row r="21" spans="1:7" ht="14.65" thickTop="1" x14ac:dyDescent="0.45">
      <c r="A21" s="238">
        <v>203</v>
      </c>
      <c r="B21" s="256">
        <v>1</v>
      </c>
      <c r="C21" s="242" t="s">
        <v>9</v>
      </c>
      <c r="D21" s="243">
        <v>10</v>
      </c>
      <c r="E21" s="102" t="s">
        <v>5</v>
      </c>
      <c r="F21" s="108">
        <v>-87.283600000000007</v>
      </c>
      <c r="G21" s="288">
        <f t="shared" ref="G21" si="3">((F21+F22+F23)/3)</f>
        <v>-87.838333333333324</v>
      </c>
    </row>
    <row r="22" spans="1:7" x14ac:dyDescent="0.45">
      <c r="A22" s="239"/>
      <c r="B22" s="233"/>
      <c r="C22" s="236"/>
      <c r="D22" s="236"/>
      <c r="E22" s="93" t="s">
        <v>7</v>
      </c>
      <c r="F22" s="109">
        <v>-87.682000000000002</v>
      </c>
      <c r="G22" s="289"/>
    </row>
    <row r="23" spans="1:7" ht="14.65" thickBot="1" x14ac:dyDescent="0.5">
      <c r="A23" s="239"/>
      <c r="B23" s="234"/>
      <c r="C23" s="237"/>
      <c r="D23" s="237"/>
      <c r="E23" s="95" t="s">
        <v>8</v>
      </c>
      <c r="F23" s="110">
        <v>-88.549400000000006</v>
      </c>
      <c r="G23" s="290"/>
    </row>
    <row r="24" spans="1:7" ht="14.65" thickTop="1" x14ac:dyDescent="0.45">
      <c r="A24" s="239"/>
      <c r="B24" s="232">
        <v>2</v>
      </c>
      <c r="C24" s="235" t="s">
        <v>10</v>
      </c>
      <c r="D24" s="235">
        <v>8</v>
      </c>
      <c r="E24" s="97" t="s">
        <v>5</v>
      </c>
      <c r="F24" s="111">
        <v>-21.001000000000001</v>
      </c>
      <c r="G24" s="288">
        <f t="shared" ref="G24" si="4">((F24+F25+F26)/3)</f>
        <v>-21.319933333333335</v>
      </c>
    </row>
    <row r="25" spans="1:7" x14ac:dyDescent="0.45">
      <c r="A25" s="239"/>
      <c r="B25" s="233"/>
      <c r="C25" s="236"/>
      <c r="D25" s="236"/>
      <c r="E25" s="93" t="s">
        <v>7</v>
      </c>
      <c r="F25" s="109">
        <v>-21.793099999999999</v>
      </c>
      <c r="G25" s="289"/>
    </row>
    <row r="26" spans="1:7" ht="14.65" thickBot="1" x14ac:dyDescent="0.5">
      <c r="A26" s="239"/>
      <c r="B26" s="234"/>
      <c r="C26" s="237"/>
      <c r="D26" s="237"/>
      <c r="E26" s="95" t="s">
        <v>6</v>
      </c>
      <c r="F26" s="110">
        <v>-21.165700000000001</v>
      </c>
      <c r="G26" s="290"/>
    </row>
    <row r="27" spans="1:7" ht="14.65" thickTop="1" x14ac:dyDescent="0.45">
      <c r="A27" s="239"/>
      <c r="B27" s="232">
        <v>3</v>
      </c>
      <c r="C27" s="235" t="s">
        <v>11</v>
      </c>
      <c r="D27" s="235">
        <v>14</v>
      </c>
      <c r="E27" s="97" t="s">
        <v>5</v>
      </c>
      <c r="F27" s="111">
        <v>-432.14359999999999</v>
      </c>
      <c r="G27" s="288">
        <f t="shared" ref="G27" si="5">((F27+F28+F29)/3)</f>
        <v>-431.28013333333337</v>
      </c>
    </row>
    <row r="28" spans="1:7" x14ac:dyDescent="0.45">
      <c r="A28" s="239"/>
      <c r="B28" s="233"/>
      <c r="C28" s="236"/>
      <c r="D28" s="236"/>
      <c r="E28" s="93" t="s">
        <v>7</v>
      </c>
      <c r="F28" s="109">
        <v>-430.85899999999998</v>
      </c>
      <c r="G28" s="289"/>
    </row>
    <row r="29" spans="1:7" ht="14.65" thickBot="1" x14ac:dyDescent="0.5">
      <c r="A29" s="244"/>
      <c r="B29" s="257"/>
      <c r="C29" s="258"/>
      <c r="D29" s="259"/>
      <c r="E29" s="101" t="s">
        <v>8</v>
      </c>
      <c r="F29" s="112">
        <v>-430.83780000000002</v>
      </c>
      <c r="G29" s="290"/>
    </row>
    <row r="30" spans="1:7" ht="14.65" thickTop="1" x14ac:dyDescent="0.45">
      <c r="A30" s="238">
        <v>254</v>
      </c>
      <c r="B30" s="245">
        <v>1</v>
      </c>
      <c r="C30" s="242" t="s">
        <v>9</v>
      </c>
      <c r="D30" s="243">
        <v>10</v>
      </c>
      <c r="E30" s="102" t="s">
        <v>5</v>
      </c>
      <c r="F30" s="108">
        <v>-87.939400000000006</v>
      </c>
      <c r="G30" s="285">
        <f t="shared" ref="G30" si="6">((F30+F31+F32)/3)</f>
        <v>-87.244799999999998</v>
      </c>
    </row>
    <row r="31" spans="1:7" x14ac:dyDescent="0.45">
      <c r="A31" s="239"/>
      <c r="B31" s="245"/>
      <c r="C31" s="236"/>
      <c r="D31" s="236"/>
      <c r="E31" s="93" t="s">
        <v>7</v>
      </c>
      <c r="F31" s="109">
        <v>-86.4726</v>
      </c>
      <c r="G31" s="286"/>
    </row>
    <row r="32" spans="1:7" ht="14.65" thickBot="1" x14ac:dyDescent="0.5">
      <c r="A32" s="239"/>
      <c r="B32" s="246"/>
      <c r="C32" s="237"/>
      <c r="D32" s="237"/>
      <c r="E32" s="95" t="s">
        <v>8</v>
      </c>
      <c r="F32" s="110">
        <v>-87.322400000000002</v>
      </c>
      <c r="G32" s="287"/>
    </row>
    <row r="33" spans="1:7" ht="14.65" thickTop="1" x14ac:dyDescent="0.45">
      <c r="A33" s="239"/>
      <c r="B33" s="254">
        <v>2</v>
      </c>
      <c r="C33" s="235" t="s">
        <v>10</v>
      </c>
      <c r="D33" s="235">
        <v>8</v>
      </c>
      <c r="E33" s="97" t="s">
        <v>5</v>
      </c>
      <c r="F33" s="111">
        <v>-20.306699999999999</v>
      </c>
      <c r="G33" s="285">
        <f t="shared" ref="G33" si="7">((F33+F34+F35)/3)</f>
        <v>-21.164466666666666</v>
      </c>
    </row>
    <row r="34" spans="1:7" x14ac:dyDescent="0.45">
      <c r="A34" s="239"/>
      <c r="B34" s="245"/>
      <c r="C34" s="236"/>
      <c r="D34" s="236"/>
      <c r="E34" s="93" t="s">
        <v>7</v>
      </c>
      <c r="F34" s="109">
        <v>-21.670500000000001</v>
      </c>
      <c r="G34" s="286"/>
    </row>
    <row r="35" spans="1:7" ht="14.65" thickBot="1" x14ac:dyDescent="0.5">
      <c r="A35" s="239"/>
      <c r="B35" s="246"/>
      <c r="C35" s="237"/>
      <c r="D35" s="237"/>
      <c r="E35" s="95" t="s">
        <v>6</v>
      </c>
      <c r="F35" s="110">
        <v>-21.516200000000001</v>
      </c>
      <c r="G35" s="287"/>
    </row>
    <row r="36" spans="1:7" ht="14.65" thickTop="1" x14ac:dyDescent="0.45">
      <c r="A36" s="239"/>
      <c r="B36" s="254">
        <v>3</v>
      </c>
      <c r="C36" s="235" t="s">
        <v>11</v>
      </c>
      <c r="D36" s="235">
        <v>14</v>
      </c>
      <c r="E36" s="97" t="s">
        <v>5</v>
      </c>
      <c r="F36" s="113">
        <v>-428.5967</v>
      </c>
      <c r="G36" s="285">
        <f t="shared" ref="G36" si="8">((F36+F37+F38)/3)</f>
        <v>-427.70496666666668</v>
      </c>
    </row>
    <row r="37" spans="1:7" x14ac:dyDescent="0.45">
      <c r="A37" s="239"/>
      <c r="B37" s="245"/>
      <c r="C37" s="236"/>
      <c r="D37" s="236"/>
      <c r="E37" s="93" t="s">
        <v>7</v>
      </c>
      <c r="F37" s="109">
        <v>-428.41320000000002</v>
      </c>
      <c r="G37" s="286"/>
    </row>
    <row r="38" spans="1:7" ht="14.65" thickBot="1" x14ac:dyDescent="0.5">
      <c r="A38" s="244"/>
      <c r="B38" s="261"/>
      <c r="C38" s="259"/>
      <c r="D38" s="259"/>
      <c r="E38" s="101" t="s">
        <v>8</v>
      </c>
      <c r="F38" s="114">
        <v>-426.10500000000002</v>
      </c>
      <c r="G38" s="287"/>
    </row>
    <row r="39" spans="1:7" ht="14.65" thickTop="1" x14ac:dyDescent="0.45">
      <c r="A39" s="238">
        <v>302</v>
      </c>
      <c r="B39" s="245">
        <v>1</v>
      </c>
      <c r="C39" s="251" t="s">
        <v>9</v>
      </c>
      <c r="D39" s="243">
        <v>10</v>
      </c>
      <c r="E39" s="102" t="s">
        <v>5</v>
      </c>
      <c r="F39" s="113">
        <v>-85.640500000000003</v>
      </c>
      <c r="G39" s="282">
        <f t="shared" ref="G39" si="9">((F39+F40+F41)/3)</f>
        <v>-85.18213333333334</v>
      </c>
    </row>
    <row r="40" spans="1:7" x14ac:dyDescent="0.45">
      <c r="A40" s="239"/>
      <c r="B40" s="245"/>
      <c r="C40" s="252"/>
      <c r="D40" s="236"/>
      <c r="E40" s="93" t="s">
        <v>7</v>
      </c>
      <c r="F40" s="109">
        <v>-85.069299999999998</v>
      </c>
      <c r="G40" s="283"/>
    </row>
    <row r="41" spans="1:7" ht="14.65" thickBot="1" x14ac:dyDescent="0.5">
      <c r="A41" s="239"/>
      <c r="B41" s="246"/>
      <c r="C41" s="253"/>
      <c r="D41" s="237"/>
      <c r="E41" s="95" t="s">
        <v>8</v>
      </c>
      <c r="F41" s="110">
        <v>-84.836600000000004</v>
      </c>
      <c r="G41" s="284"/>
    </row>
    <row r="42" spans="1:7" ht="14.65" thickTop="1" x14ac:dyDescent="0.45">
      <c r="A42" s="239"/>
      <c r="B42" s="254">
        <v>2</v>
      </c>
      <c r="C42" s="255" t="s">
        <v>10</v>
      </c>
      <c r="D42" s="235">
        <v>8</v>
      </c>
      <c r="E42" s="97" t="s">
        <v>5</v>
      </c>
      <c r="F42" s="111">
        <v>-19.444700000000001</v>
      </c>
      <c r="G42" s="282">
        <f>(F42+F43+F44)/3</f>
        <v>-19.630466666666667</v>
      </c>
    </row>
    <row r="43" spans="1:7" x14ac:dyDescent="0.45">
      <c r="A43" s="239"/>
      <c r="B43" s="245"/>
      <c r="C43" s="252"/>
      <c r="D43" s="236"/>
      <c r="E43" s="93" t="s">
        <v>7</v>
      </c>
      <c r="F43" s="109">
        <v>-18.624500000000001</v>
      </c>
      <c r="G43" s="283"/>
    </row>
    <row r="44" spans="1:7" ht="14.65" thickBot="1" x14ac:dyDescent="0.5">
      <c r="A44" s="239"/>
      <c r="B44" s="246"/>
      <c r="C44" s="253"/>
      <c r="D44" s="237"/>
      <c r="E44" s="95" t="s">
        <v>6</v>
      </c>
      <c r="F44" s="110">
        <v>-20.822199999999999</v>
      </c>
      <c r="G44" s="284"/>
    </row>
    <row r="45" spans="1:7" ht="14.65" thickTop="1" x14ac:dyDescent="0.45">
      <c r="A45" s="239"/>
      <c r="B45" s="254">
        <v>3</v>
      </c>
      <c r="C45" s="255" t="s">
        <v>11</v>
      </c>
      <c r="D45" s="235">
        <v>14</v>
      </c>
      <c r="E45" s="97" t="s">
        <v>5</v>
      </c>
      <c r="F45" s="113">
        <v>-426.09440000000001</v>
      </c>
      <c r="G45" s="282">
        <f t="shared" ref="G45" si="10">((F45+F46+F47)/3)</f>
        <v>-425.58736666666664</v>
      </c>
    </row>
    <row r="46" spans="1:7" x14ac:dyDescent="0.45">
      <c r="A46" s="239"/>
      <c r="B46" s="245"/>
      <c r="C46" s="252"/>
      <c r="D46" s="236"/>
      <c r="E46" s="93" t="s">
        <v>7</v>
      </c>
      <c r="F46" s="109">
        <v>-425.0215</v>
      </c>
      <c r="G46" s="283"/>
    </row>
    <row r="47" spans="1:7" ht="14.65" thickBot="1" x14ac:dyDescent="0.5">
      <c r="A47" s="244"/>
      <c r="B47" s="245"/>
      <c r="C47" s="260"/>
      <c r="D47" s="259"/>
      <c r="E47" s="101" t="s">
        <v>8</v>
      </c>
      <c r="F47" s="112">
        <v>-425.64620000000002</v>
      </c>
      <c r="G47" s="284"/>
    </row>
    <row r="48" spans="1:7" ht="14.65" thickTop="1" x14ac:dyDescent="0.45">
      <c r="A48" s="238">
        <v>408</v>
      </c>
      <c r="B48" s="250">
        <v>1</v>
      </c>
      <c r="C48" s="252" t="s">
        <v>9</v>
      </c>
      <c r="D48" s="243">
        <v>10</v>
      </c>
      <c r="E48" s="102" t="s">
        <v>5</v>
      </c>
      <c r="F48" s="108">
        <v>-83.133499999999998</v>
      </c>
      <c r="G48" s="279">
        <f t="shared" ref="G48" si="11">((F48+F49+F50)/3)</f>
        <v>-83.582499999999996</v>
      </c>
    </row>
    <row r="49" spans="1:7" x14ac:dyDescent="0.45">
      <c r="A49" s="239"/>
      <c r="B49" s="245"/>
      <c r="C49" s="252"/>
      <c r="D49" s="236"/>
      <c r="E49" s="93" t="s">
        <v>7</v>
      </c>
      <c r="F49" s="109">
        <v>-83.323899999999995</v>
      </c>
      <c r="G49" s="280"/>
    </row>
    <row r="50" spans="1:7" ht="14.65" thickBot="1" x14ac:dyDescent="0.5">
      <c r="A50" s="239"/>
      <c r="B50" s="246"/>
      <c r="C50" s="253"/>
      <c r="D50" s="237"/>
      <c r="E50" s="95" t="s">
        <v>8</v>
      </c>
      <c r="F50" s="110">
        <v>-84.290099999999995</v>
      </c>
      <c r="G50" s="281"/>
    </row>
    <row r="51" spans="1:7" ht="14.65" thickTop="1" x14ac:dyDescent="0.45">
      <c r="A51" s="239"/>
      <c r="B51" s="254">
        <v>2</v>
      </c>
      <c r="C51" s="255" t="s">
        <v>10</v>
      </c>
      <c r="D51" s="235">
        <v>8</v>
      </c>
      <c r="E51" s="97" t="s">
        <v>5</v>
      </c>
      <c r="F51" s="111">
        <v>-16.1709</v>
      </c>
      <c r="G51" s="279">
        <f t="shared" ref="G51" si="12">((F51+F52+F53)/3)</f>
        <v>-16.059866666666668</v>
      </c>
    </row>
    <row r="52" spans="1:7" x14ac:dyDescent="0.45">
      <c r="A52" s="239"/>
      <c r="B52" s="245"/>
      <c r="C52" s="252"/>
      <c r="D52" s="236"/>
      <c r="E52" s="93" t="s">
        <v>7</v>
      </c>
      <c r="F52" s="109">
        <v>-15.459300000000001</v>
      </c>
      <c r="G52" s="280"/>
    </row>
    <row r="53" spans="1:7" ht="14.65" thickBot="1" x14ac:dyDescent="0.5">
      <c r="A53" s="239"/>
      <c r="B53" s="246"/>
      <c r="C53" s="253"/>
      <c r="D53" s="237"/>
      <c r="E53" s="95" t="s">
        <v>6</v>
      </c>
      <c r="F53" s="110">
        <v>-16.549399999999999</v>
      </c>
      <c r="G53" s="281"/>
    </row>
    <row r="54" spans="1:7" ht="14.65" thickTop="1" x14ac:dyDescent="0.45">
      <c r="A54" s="239"/>
      <c r="B54" s="254">
        <v>3</v>
      </c>
      <c r="C54" s="255" t="s">
        <v>11</v>
      </c>
      <c r="D54" s="235">
        <v>14</v>
      </c>
      <c r="E54" s="97" t="s">
        <v>5</v>
      </c>
      <c r="F54" s="113">
        <v>-424.78500000000003</v>
      </c>
      <c r="G54" s="279">
        <f t="shared" ref="G54" si="13">((F54+F55+F56)/3)</f>
        <v>-425.44969999999995</v>
      </c>
    </row>
    <row r="55" spans="1:7" x14ac:dyDescent="0.45">
      <c r="A55" s="239"/>
      <c r="B55" s="245"/>
      <c r="C55" s="252"/>
      <c r="D55" s="236"/>
      <c r="E55" s="93" t="s">
        <v>7</v>
      </c>
      <c r="F55" s="109">
        <v>-425.63560000000001</v>
      </c>
      <c r="G55" s="280"/>
    </row>
    <row r="56" spans="1:7" ht="14.65" thickBot="1" x14ac:dyDescent="0.5">
      <c r="A56" s="240"/>
      <c r="B56" s="245"/>
      <c r="C56" s="252"/>
      <c r="D56" s="259"/>
      <c r="E56" s="104" t="s">
        <v>8</v>
      </c>
      <c r="F56" s="114">
        <v>-425.92849999999999</v>
      </c>
      <c r="G56" s="281"/>
    </row>
    <row r="57" spans="1:7" ht="14.65" thickTop="1" x14ac:dyDescent="0.45">
      <c r="B57" s="24"/>
      <c r="C57" s="24"/>
      <c r="D57" s="24"/>
    </row>
  </sheetData>
  <mergeCells count="79">
    <mergeCell ref="A1:G1"/>
    <mergeCell ref="A12:A20"/>
    <mergeCell ref="B12:B14"/>
    <mergeCell ref="C12:C14"/>
    <mergeCell ref="D12:D14"/>
    <mergeCell ref="G12:G14"/>
    <mergeCell ref="B15:B17"/>
    <mergeCell ref="C15:C17"/>
    <mergeCell ref="D15:D17"/>
    <mergeCell ref="G15:G17"/>
    <mergeCell ref="B18:B20"/>
    <mergeCell ref="C18:C20"/>
    <mergeCell ref="D18:D20"/>
    <mergeCell ref="G18:G20"/>
    <mergeCell ref="A21:A29"/>
    <mergeCell ref="B21:B23"/>
    <mergeCell ref="C21:C23"/>
    <mergeCell ref="D21:D23"/>
    <mergeCell ref="G21:G23"/>
    <mergeCell ref="B24:B26"/>
    <mergeCell ref="C33:C35"/>
    <mergeCell ref="D33:D35"/>
    <mergeCell ref="G33:G35"/>
    <mergeCell ref="B36:B38"/>
    <mergeCell ref="C24:C26"/>
    <mergeCell ref="D24:D26"/>
    <mergeCell ref="G24:G26"/>
    <mergeCell ref="B27:B29"/>
    <mergeCell ref="C27:C29"/>
    <mergeCell ref="D27:D29"/>
    <mergeCell ref="G27:G29"/>
    <mergeCell ref="C36:C38"/>
    <mergeCell ref="D36:D38"/>
    <mergeCell ref="G36:G38"/>
    <mergeCell ref="A39:A47"/>
    <mergeCell ref="B39:B41"/>
    <mergeCell ref="C39:C41"/>
    <mergeCell ref="D39:D41"/>
    <mergeCell ref="G39:G41"/>
    <mergeCell ref="B42:B44"/>
    <mergeCell ref="C42:C44"/>
    <mergeCell ref="A30:A38"/>
    <mergeCell ref="B30:B32"/>
    <mergeCell ref="C30:C32"/>
    <mergeCell ref="D30:D32"/>
    <mergeCell ref="G30:G32"/>
    <mergeCell ref="B33:B35"/>
    <mergeCell ref="C51:C53"/>
    <mergeCell ref="D51:D53"/>
    <mergeCell ref="G51:G53"/>
    <mergeCell ref="B54:B56"/>
    <mergeCell ref="D42:D44"/>
    <mergeCell ref="G42:G44"/>
    <mergeCell ref="B45:B47"/>
    <mergeCell ref="C45:C47"/>
    <mergeCell ref="D45:D47"/>
    <mergeCell ref="G45:G47"/>
    <mergeCell ref="C54:C56"/>
    <mergeCell ref="D54:D56"/>
    <mergeCell ref="G54:G56"/>
    <mergeCell ref="A3:A11"/>
    <mergeCell ref="B3:B5"/>
    <mergeCell ref="C3:C5"/>
    <mergeCell ref="D3:D5"/>
    <mergeCell ref="G3:G5"/>
    <mergeCell ref="B6:B8"/>
    <mergeCell ref="C6:C8"/>
    <mergeCell ref="A48:A56"/>
    <mergeCell ref="B48:B50"/>
    <mergeCell ref="C48:C50"/>
    <mergeCell ref="D48:D50"/>
    <mergeCell ref="G48:G50"/>
    <mergeCell ref="B51:B53"/>
    <mergeCell ref="D6:D8"/>
    <mergeCell ref="G6:G8"/>
    <mergeCell ref="B9:B11"/>
    <mergeCell ref="C9:C11"/>
    <mergeCell ref="D9:D11"/>
    <mergeCell ref="G9:G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B771B-4C93-4575-98A1-C290D11BCC96}">
  <dimension ref="A1:W69"/>
  <sheetViews>
    <sheetView topLeftCell="G19" zoomScale="78" workbookViewId="0">
      <selection activeCell="Q1" sqref="Q1:W50"/>
    </sheetView>
  </sheetViews>
  <sheetFormatPr defaultRowHeight="14.25" x14ac:dyDescent="0.45"/>
  <cols>
    <col min="1" max="1" width="17.9296875" customWidth="1"/>
    <col min="2" max="2" width="11.86328125" customWidth="1"/>
    <col min="3" max="3" width="16.3984375" customWidth="1"/>
    <col min="4" max="4" width="9.73046875" customWidth="1"/>
    <col min="5" max="5" width="13.19921875" customWidth="1"/>
    <col min="6" max="6" width="18.796875" customWidth="1"/>
    <col min="7" max="7" width="8.6640625" customWidth="1"/>
    <col min="9" max="9" width="21.19921875" customWidth="1"/>
    <col min="10" max="10" width="11.06640625" customWidth="1"/>
    <col min="11" max="11" width="14.9296875" customWidth="1"/>
    <col min="14" max="14" width="15.53125" customWidth="1"/>
    <col min="17" max="17" width="18.59765625" customWidth="1"/>
    <col min="18" max="18" width="10.33203125" customWidth="1"/>
    <col min="19" max="19" width="15.6640625" customWidth="1"/>
    <col min="22" max="22" width="18.265625" customWidth="1"/>
    <col min="23" max="23" width="9.796875" customWidth="1"/>
  </cols>
  <sheetData>
    <row r="1" spans="1:23" ht="15" thickTop="1" thickBot="1" x14ac:dyDescent="0.5">
      <c r="A1" s="269" t="s">
        <v>37</v>
      </c>
      <c r="B1" s="270"/>
      <c r="C1" s="270"/>
      <c r="D1" s="270"/>
      <c r="E1" s="270"/>
      <c r="F1" s="270"/>
      <c r="G1" s="271"/>
      <c r="I1" s="269" t="s">
        <v>36</v>
      </c>
      <c r="J1" s="270"/>
      <c r="K1" s="270"/>
      <c r="L1" s="270"/>
      <c r="M1" s="270"/>
      <c r="N1" s="270"/>
      <c r="O1" s="271"/>
      <c r="Q1" s="269" t="s">
        <v>38</v>
      </c>
      <c r="R1" s="270"/>
      <c r="S1" s="270"/>
      <c r="T1" s="270"/>
      <c r="U1" s="270"/>
      <c r="V1" s="270"/>
      <c r="W1" s="271"/>
    </row>
    <row r="2" spans="1:23" ht="41.25" thickTop="1" thickBot="1" x14ac:dyDescent="0.5">
      <c r="A2" s="118" t="s">
        <v>16</v>
      </c>
      <c r="B2" s="107" t="s">
        <v>0</v>
      </c>
      <c r="C2" s="107" t="s">
        <v>1</v>
      </c>
      <c r="D2" s="107" t="s">
        <v>2</v>
      </c>
      <c r="E2" s="107" t="s">
        <v>4</v>
      </c>
      <c r="F2" s="107" t="s">
        <v>17</v>
      </c>
      <c r="G2" s="86" t="s">
        <v>25</v>
      </c>
      <c r="I2" s="118" t="s">
        <v>16</v>
      </c>
      <c r="J2" s="107" t="s">
        <v>0</v>
      </c>
      <c r="K2" s="107" t="s">
        <v>1</v>
      </c>
      <c r="L2" s="107" t="s">
        <v>2</v>
      </c>
      <c r="M2" s="107" t="s">
        <v>4</v>
      </c>
      <c r="N2" s="107" t="s">
        <v>17</v>
      </c>
      <c r="O2" s="86" t="s">
        <v>25</v>
      </c>
      <c r="Q2" s="118" t="s">
        <v>16</v>
      </c>
      <c r="R2" s="107" t="s">
        <v>0</v>
      </c>
      <c r="S2" s="107" t="s">
        <v>1</v>
      </c>
      <c r="T2" s="107" t="s">
        <v>2</v>
      </c>
      <c r="U2" s="107" t="s">
        <v>4</v>
      </c>
      <c r="V2" s="107" t="s">
        <v>17</v>
      </c>
      <c r="W2" s="86" t="s">
        <v>25</v>
      </c>
    </row>
    <row r="3" spans="1:23" ht="14.65" customHeight="1" thickTop="1" x14ac:dyDescent="0.45">
      <c r="A3" s="272" t="s">
        <v>31</v>
      </c>
      <c r="B3" s="250">
        <v>1</v>
      </c>
      <c r="C3" s="251" t="s">
        <v>32</v>
      </c>
      <c r="D3" s="251">
        <v>0</v>
      </c>
      <c r="E3" s="88" t="s">
        <v>5</v>
      </c>
      <c r="F3" s="90">
        <v>-8.1780000000000008</v>
      </c>
      <c r="G3" s="276">
        <f>((F3+F4+F5)/3)</f>
        <v>-6.6018000000000008</v>
      </c>
      <c r="I3" s="295" t="s">
        <v>40</v>
      </c>
      <c r="J3" s="250">
        <v>1</v>
      </c>
      <c r="K3" s="251" t="s">
        <v>32</v>
      </c>
      <c r="L3" s="251">
        <v>0</v>
      </c>
      <c r="M3" s="88" t="s">
        <v>5</v>
      </c>
      <c r="N3" s="90">
        <v>-3.9927000000000001</v>
      </c>
      <c r="O3" s="276">
        <f>((N3+N4+N5)/3)</f>
        <v>-3.8302666666666667</v>
      </c>
      <c r="Q3" s="295" t="s">
        <v>39</v>
      </c>
      <c r="R3" s="250">
        <v>1</v>
      </c>
      <c r="S3" s="251" t="s">
        <v>32</v>
      </c>
      <c r="T3" s="251">
        <v>0</v>
      </c>
      <c r="U3" s="88" t="s">
        <v>5</v>
      </c>
      <c r="V3" s="90">
        <v>-1.8544</v>
      </c>
      <c r="W3" s="276">
        <f>((V3+V4+V5)/3)</f>
        <v>-1.6709666666666667</v>
      </c>
    </row>
    <row r="4" spans="1:23" x14ac:dyDescent="0.45">
      <c r="A4" s="273"/>
      <c r="B4" s="245"/>
      <c r="C4" s="252"/>
      <c r="D4" s="252"/>
      <c r="E4" s="92" t="s">
        <v>7</v>
      </c>
      <c r="F4" s="93">
        <v>-5.6261999999999999</v>
      </c>
      <c r="G4" s="277"/>
      <c r="I4" s="296"/>
      <c r="J4" s="245"/>
      <c r="K4" s="252"/>
      <c r="L4" s="252"/>
      <c r="M4" s="92" t="s">
        <v>7</v>
      </c>
      <c r="N4" s="93">
        <v>-3.8033999999999999</v>
      </c>
      <c r="O4" s="277"/>
      <c r="Q4" s="296"/>
      <c r="R4" s="245"/>
      <c r="S4" s="252"/>
      <c r="T4" s="252"/>
      <c r="U4" s="92" t="s">
        <v>7</v>
      </c>
      <c r="V4" s="93">
        <v>-1.1954</v>
      </c>
      <c r="W4" s="277"/>
    </row>
    <row r="5" spans="1:23" ht="14.65" thickBot="1" x14ac:dyDescent="0.5">
      <c r="A5" s="273"/>
      <c r="B5" s="246"/>
      <c r="C5" s="253"/>
      <c r="D5" s="253"/>
      <c r="E5" s="94" t="s">
        <v>8</v>
      </c>
      <c r="F5" s="95">
        <v>-6.0011999999999999</v>
      </c>
      <c r="G5" s="278"/>
      <c r="I5" s="296"/>
      <c r="J5" s="246"/>
      <c r="K5" s="253"/>
      <c r="L5" s="253"/>
      <c r="M5" s="94" t="s">
        <v>8</v>
      </c>
      <c r="N5" s="95">
        <v>-3.6947000000000001</v>
      </c>
      <c r="O5" s="278"/>
      <c r="Q5" s="296"/>
      <c r="R5" s="246"/>
      <c r="S5" s="253"/>
      <c r="T5" s="253"/>
      <c r="U5" s="94" t="s">
        <v>8</v>
      </c>
      <c r="V5" s="95">
        <v>-1.9631000000000001</v>
      </c>
      <c r="W5" s="278"/>
    </row>
    <row r="6" spans="1:23" ht="14.65" thickTop="1" x14ac:dyDescent="0.45">
      <c r="A6" s="273"/>
      <c r="B6" s="254">
        <v>2</v>
      </c>
      <c r="C6" s="252" t="s">
        <v>33</v>
      </c>
      <c r="D6" s="255">
        <v>3</v>
      </c>
      <c r="E6" s="96" t="s">
        <v>5</v>
      </c>
      <c r="F6" s="97">
        <v>-42.255699999999997</v>
      </c>
      <c r="G6" s="276">
        <f t="shared" ref="G6" si="0">((F6+F7+F8)/3)</f>
        <v>-41.805633333333333</v>
      </c>
      <c r="I6" s="296"/>
      <c r="J6" s="254">
        <v>2</v>
      </c>
      <c r="K6" s="252" t="s">
        <v>33</v>
      </c>
      <c r="L6" s="255">
        <v>3</v>
      </c>
      <c r="M6" s="96" t="s">
        <v>5</v>
      </c>
      <c r="N6" s="97">
        <v>-27.841699999999999</v>
      </c>
      <c r="O6" s="276">
        <f t="shared" ref="O6" si="1">((N6+N7+N8)/3)</f>
        <v>-27.704899999999999</v>
      </c>
      <c r="Q6" s="296"/>
      <c r="R6" s="254">
        <v>2</v>
      </c>
      <c r="S6" s="252" t="s">
        <v>33</v>
      </c>
      <c r="T6" s="255">
        <v>3</v>
      </c>
      <c r="U6" s="96" t="s">
        <v>5</v>
      </c>
      <c r="V6" s="97">
        <v>-31.1174</v>
      </c>
      <c r="W6" s="276">
        <f t="shared" ref="W6" si="2">((V6+V7+V8)/3)</f>
        <v>-31.051900000000003</v>
      </c>
    </row>
    <row r="7" spans="1:23" x14ac:dyDescent="0.45">
      <c r="A7" s="273"/>
      <c r="B7" s="245"/>
      <c r="C7" s="252"/>
      <c r="D7" s="252"/>
      <c r="E7" s="92" t="s">
        <v>7</v>
      </c>
      <c r="F7" s="93">
        <v>-40.7547</v>
      </c>
      <c r="G7" s="277"/>
      <c r="I7" s="296"/>
      <c r="J7" s="245"/>
      <c r="K7" s="252"/>
      <c r="L7" s="252"/>
      <c r="M7" s="92" t="s">
        <v>7</v>
      </c>
      <c r="N7" s="93">
        <v>-28.402799999999999</v>
      </c>
      <c r="O7" s="277"/>
      <c r="Q7" s="296"/>
      <c r="R7" s="245"/>
      <c r="S7" s="252"/>
      <c r="T7" s="252"/>
      <c r="U7" s="92" t="s">
        <v>7</v>
      </c>
      <c r="V7" s="93">
        <v>-32.064300000000003</v>
      </c>
      <c r="W7" s="277"/>
    </row>
    <row r="8" spans="1:23" ht="14.65" thickBot="1" x14ac:dyDescent="0.5">
      <c r="A8" s="273"/>
      <c r="B8" s="246"/>
      <c r="C8" s="253"/>
      <c r="D8" s="253"/>
      <c r="E8" s="94" t="s">
        <v>6</v>
      </c>
      <c r="F8" s="95">
        <v>-42.406500000000001</v>
      </c>
      <c r="G8" s="278"/>
      <c r="I8" s="296"/>
      <c r="J8" s="246"/>
      <c r="K8" s="253"/>
      <c r="L8" s="253"/>
      <c r="M8" s="94" t="s">
        <v>6</v>
      </c>
      <c r="N8" s="95">
        <v>-26.870200000000001</v>
      </c>
      <c r="O8" s="278"/>
      <c r="Q8" s="296"/>
      <c r="R8" s="246"/>
      <c r="S8" s="253"/>
      <c r="T8" s="253"/>
      <c r="U8" s="94" t="s">
        <v>6</v>
      </c>
      <c r="V8" s="95">
        <v>-29.974</v>
      </c>
      <c r="W8" s="278"/>
    </row>
    <row r="9" spans="1:23" ht="14.65" thickTop="1" x14ac:dyDescent="0.45">
      <c r="A9" s="273"/>
      <c r="B9" s="254">
        <v>3</v>
      </c>
      <c r="C9" s="255" t="s">
        <v>34</v>
      </c>
      <c r="D9" s="255">
        <v>4</v>
      </c>
      <c r="E9" s="96" t="s">
        <v>5</v>
      </c>
      <c r="F9" s="97">
        <v>32.423099999999998</v>
      </c>
      <c r="G9" s="276">
        <f t="shared" ref="G9" si="3">((F9+F10+F11)/3)</f>
        <v>32.103066666666663</v>
      </c>
      <c r="I9" s="296"/>
      <c r="J9" s="298" t="s">
        <v>40</v>
      </c>
      <c r="K9" s="255" t="s">
        <v>34</v>
      </c>
      <c r="L9" s="255">
        <v>4</v>
      </c>
      <c r="M9" s="96" t="s">
        <v>5</v>
      </c>
      <c r="N9" s="97">
        <v>39.340000000000003</v>
      </c>
      <c r="O9" s="276">
        <f t="shared" ref="O9" si="4">((N9+N10+N11)/3)</f>
        <v>38.917966666666672</v>
      </c>
      <c r="Q9" s="296"/>
      <c r="R9" s="254">
        <v>3</v>
      </c>
      <c r="S9" s="255" t="s">
        <v>34</v>
      </c>
      <c r="T9" s="255">
        <v>4</v>
      </c>
      <c r="U9" s="96" t="s">
        <v>5</v>
      </c>
      <c r="V9" s="97">
        <v>39.406799999999997</v>
      </c>
      <c r="W9" s="276">
        <f t="shared" ref="W9" si="5">((V9+V10+V11)/3)</f>
        <v>39.413833333333329</v>
      </c>
    </row>
    <row r="10" spans="1:23" x14ac:dyDescent="0.45">
      <c r="A10" s="273"/>
      <c r="B10" s="245"/>
      <c r="C10" s="252"/>
      <c r="D10" s="252"/>
      <c r="E10" s="92" t="s">
        <v>7</v>
      </c>
      <c r="F10" s="93">
        <v>32.095999999999997</v>
      </c>
      <c r="G10" s="277"/>
      <c r="I10" s="296"/>
      <c r="J10" s="245"/>
      <c r="K10" s="252"/>
      <c r="L10" s="252"/>
      <c r="M10" s="92" t="s">
        <v>7</v>
      </c>
      <c r="N10" s="93">
        <v>37.905200000000001</v>
      </c>
      <c r="O10" s="277"/>
      <c r="Q10" s="296"/>
      <c r="R10" s="245"/>
      <c r="S10" s="252"/>
      <c r="T10" s="252"/>
      <c r="U10" s="92" t="s">
        <v>7</v>
      </c>
      <c r="V10" s="93">
        <v>39.086799999999997</v>
      </c>
      <c r="W10" s="277"/>
    </row>
    <row r="11" spans="1:23" ht="14.65" thickBot="1" x14ac:dyDescent="0.5">
      <c r="A11" s="273"/>
      <c r="B11" s="246"/>
      <c r="C11" s="253"/>
      <c r="D11" s="253"/>
      <c r="E11" s="94" t="s">
        <v>8</v>
      </c>
      <c r="F11" s="95">
        <v>31.790099999999999</v>
      </c>
      <c r="G11" s="278"/>
      <c r="I11" s="296"/>
      <c r="J11" s="246"/>
      <c r="K11" s="253"/>
      <c r="L11" s="253"/>
      <c r="M11" s="94" t="s">
        <v>8</v>
      </c>
      <c r="N11" s="95">
        <v>39.508699999999997</v>
      </c>
      <c r="O11" s="278"/>
      <c r="Q11" s="296"/>
      <c r="R11" s="246"/>
      <c r="S11" s="253"/>
      <c r="T11" s="253"/>
      <c r="U11" s="94" t="s">
        <v>8</v>
      </c>
      <c r="V11" s="95">
        <v>39.747900000000001</v>
      </c>
      <c r="W11" s="278"/>
    </row>
    <row r="12" spans="1:23" ht="14.65" thickTop="1" x14ac:dyDescent="0.45">
      <c r="A12" s="273"/>
      <c r="B12" s="254">
        <v>4</v>
      </c>
      <c r="C12" s="255" t="s">
        <v>35</v>
      </c>
      <c r="D12" s="255">
        <v>5</v>
      </c>
      <c r="E12" s="96" t="s">
        <v>5</v>
      </c>
      <c r="F12" s="97">
        <v>1.046</v>
      </c>
      <c r="G12" s="276">
        <f t="shared" ref="G12" si="6">((F12+F13+F14)/3)</f>
        <v>0.31596666666666667</v>
      </c>
      <c r="I12" s="296"/>
      <c r="J12" s="254">
        <v>4</v>
      </c>
      <c r="K12" s="255" t="s">
        <v>35</v>
      </c>
      <c r="L12" s="255">
        <v>5</v>
      </c>
      <c r="M12" s="96" t="s">
        <v>5</v>
      </c>
      <c r="N12" s="97">
        <v>-1.6574</v>
      </c>
      <c r="O12" s="276">
        <f t="shared" ref="O12" si="7">((N12+N13+N14)/3)</f>
        <v>-0.63793333333333324</v>
      </c>
      <c r="Q12" s="296"/>
      <c r="R12" s="254">
        <v>4</v>
      </c>
      <c r="S12" s="255" t="s">
        <v>35</v>
      </c>
      <c r="T12" s="255">
        <v>5</v>
      </c>
      <c r="U12" s="96" t="s">
        <v>5</v>
      </c>
      <c r="V12" s="97">
        <v>-1.1406000000000001</v>
      </c>
      <c r="W12" s="276">
        <f t="shared" ref="W12" si="8">((V12+V13+V14)/3)</f>
        <v>-0.42816666666666664</v>
      </c>
    </row>
    <row r="13" spans="1:23" x14ac:dyDescent="0.45">
      <c r="A13" s="273"/>
      <c r="B13" s="245"/>
      <c r="C13" s="252"/>
      <c r="D13" s="252"/>
      <c r="E13" s="92" t="s">
        <v>7</v>
      </c>
      <c r="F13" s="93">
        <v>-1.3480000000000001</v>
      </c>
      <c r="G13" s="277"/>
      <c r="I13" s="296"/>
      <c r="J13" s="245"/>
      <c r="K13" s="252"/>
      <c r="L13" s="252"/>
      <c r="M13" s="92" t="s">
        <v>7</v>
      </c>
      <c r="N13" s="93">
        <v>-1.3655999999999999</v>
      </c>
      <c r="O13" s="277"/>
      <c r="Q13" s="296"/>
      <c r="R13" s="245"/>
      <c r="S13" s="252"/>
      <c r="T13" s="252"/>
      <c r="U13" s="92" t="s">
        <v>7</v>
      </c>
      <c r="V13" s="93">
        <v>-1.3832</v>
      </c>
      <c r="W13" s="277"/>
    </row>
    <row r="14" spans="1:23" ht="14.65" thickBot="1" x14ac:dyDescent="0.5">
      <c r="A14" s="274"/>
      <c r="B14" s="261"/>
      <c r="C14" s="260"/>
      <c r="D14" s="260"/>
      <c r="E14" s="100" t="s">
        <v>8</v>
      </c>
      <c r="F14" s="119">
        <v>1.2499</v>
      </c>
      <c r="G14" s="278"/>
      <c r="I14" s="297"/>
      <c r="J14" s="261"/>
      <c r="K14" s="260"/>
      <c r="L14" s="260"/>
      <c r="M14" s="100" t="s">
        <v>8</v>
      </c>
      <c r="N14" s="119">
        <v>1.1092</v>
      </c>
      <c r="O14" s="278"/>
      <c r="Q14" s="297"/>
      <c r="R14" s="261"/>
      <c r="S14" s="260"/>
      <c r="T14" s="260"/>
      <c r="U14" s="100" t="s">
        <v>8</v>
      </c>
      <c r="V14" s="119">
        <v>1.2393000000000001</v>
      </c>
      <c r="W14" s="278"/>
    </row>
    <row r="15" spans="1:23" ht="14.65" thickTop="1" x14ac:dyDescent="0.45">
      <c r="A15" s="272">
        <v>1</v>
      </c>
      <c r="B15" s="250">
        <v>1</v>
      </c>
      <c r="C15" s="251" t="s">
        <v>32</v>
      </c>
      <c r="D15" s="251">
        <v>0</v>
      </c>
      <c r="E15" s="89" t="s">
        <v>5</v>
      </c>
      <c r="F15" s="90">
        <v>-2.2048999999999999</v>
      </c>
      <c r="G15" s="291">
        <f>((F15+F16+F17)/3)</f>
        <v>-2.6870666666666665</v>
      </c>
      <c r="I15" s="272">
        <v>1</v>
      </c>
      <c r="J15" s="250">
        <v>1</v>
      </c>
      <c r="K15" s="251" t="s">
        <v>32</v>
      </c>
      <c r="L15" s="251">
        <v>0</v>
      </c>
      <c r="M15" s="89" t="s">
        <v>5</v>
      </c>
      <c r="N15" s="90">
        <v>1.7211000000000001</v>
      </c>
      <c r="O15" s="291">
        <f>((N15+N16+N17)/3)</f>
        <v>0.57599999999999996</v>
      </c>
      <c r="Q15" s="272">
        <v>1</v>
      </c>
      <c r="R15" s="250">
        <v>1</v>
      </c>
      <c r="S15" s="251" t="s">
        <v>32</v>
      </c>
      <c r="T15" s="251">
        <v>0</v>
      </c>
      <c r="U15" s="89" t="s">
        <v>5</v>
      </c>
      <c r="V15" s="90">
        <v>-1.1674</v>
      </c>
      <c r="W15" s="291">
        <f>((V15+V16+V17)/3)</f>
        <v>-1.4424000000000001</v>
      </c>
    </row>
    <row r="16" spans="1:23" x14ac:dyDescent="0.45">
      <c r="A16" s="273"/>
      <c r="B16" s="245"/>
      <c r="C16" s="252"/>
      <c r="D16" s="252"/>
      <c r="E16" s="92" t="s">
        <v>7</v>
      </c>
      <c r="F16" s="93">
        <v>-3.4691000000000001</v>
      </c>
      <c r="G16" s="292"/>
      <c r="I16" s="273"/>
      <c r="J16" s="245"/>
      <c r="K16" s="252"/>
      <c r="L16" s="252"/>
      <c r="M16" s="92" t="s">
        <v>7</v>
      </c>
      <c r="N16" s="93">
        <v>-1.5985</v>
      </c>
      <c r="O16" s="292"/>
      <c r="Q16" s="273"/>
      <c r="R16" s="245"/>
      <c r="S16" s="252"/>
      <c r="T16" s="252"/>
      <c r="U16" s="92" t="s">
        <v>7</v>
      </c>
      <c r="V16" s="93">
        <v>-1.4758</v>
      </c>
      <c r="W16" s="292"/>
    </row>
    <row r="17" spans="1:23" ht="14.65" thickBot="1" x14ac:dyDescent="0.5">
      <c r="A17" s="273"/>
      <c r="B17" s="246"/>
      <c r="C17" s="253"/>
      <c r="D17" s="253"/>
      <c r="E17" s="94" t="s">
        <v>8</v>
      </c>
      <c r="F17" s="95">
        <v>-2.3872</v>
      </c>
      <c r="G17" s="293"/>
      <c r="I17" s="273"/>
      <c r="J17" s="246"/>
      <c r="K17" s="253"/>
      <c r="L17" s="253"/>
      <c r="M17" s="94" t="s">
        <v>8</v>
      </c>
      <c r="N17" s="95">
        <v>1.6053999999999999</v>
      </c>
      <c r="O17" s="293"/>
      <c r="Q17" s="273"/>
      <c r="R17" s="246"/>
      <c r="S17" s="253"/>
      <c r="T17" s="253"/>
      <c r="U17" s="94" t="s">
        <v>8</v>
      </c>
      <c r="V17" s="93">
        <v>-1.6839999999999999</v>
      </c>
      <c r="W17" s="293"/>
    </row>
    <row r="18" spans="1:23" ht="14.65" thickTop="1" x14ac:dyDescent="0.45">
      <c r="A18" s="273"/>
      <c r="B18" s="254">
        <v>2</v>
      </c>
      <c r="C18" s="252" t="s">
        <v>33</v>
      </c>
      <c r="D18" s="255">
        <v>3</v>
      </c>
      <c r="E18" s="96" t="s">
        <v>5</v>
      </c>
      <c r="F18" s="97">
        <v>-32.656999999999996</v>
      </c>
      <c r="G18" s="291">
        <f t="shared" ref="G18" si="9">((F18+F19+F20)/3)</f>
        <v>-34.36613333333333</v>
      </c>
      <c r="I18" s="273"/>
      <c r="J18" s="254">
        <v>2</v>
      </c>
      <c r="K18" s="252" t="s">
        <v>33</v>
      </c>
      <c r="L18" s="255">
        <v>3</v>
      </c>
      <c r="M18" s="96" t="s">
        <v>5</v>
      </c>
      <c r="N18" s="97">
        <v>-17.965299999999999</v>
      </c>
      <c r="O18" s="291">
        <f t="shared" ref="O18" si="10">((N18+N19+N20)/3)</f>
        <v>-18.811733333333333</v>
      </c>
      <c r="Q18" s="273"/>
      <c r="R18" s="254">
        <v>2</v>
      </c>
      <c r="S18" s="252" t="s">
        <v>33</v>
      </c>
      <c r="T18" s="255">
        <v>3</v>
      </c>
      <c r="U18" s="96" t="s">
        <v>5</v>
      </c>
      <c r="V18" s="97">
        <v>-31.366399999999999</v>
      </c>
      <c r="W18" s="291">
        <f t="shared" ref="W18" si="11">((V18+V19+V20)/3)</f>
        <v>-30.115366666666663</v>
      </c>
    </row>
    <row r="19" spans="1:23" x14ac:dyDescent="0.45">
      <c r="A19" s="273"/>
      <c r="B19" s="245"/>
      <c r="C19" s="252"/>
      <c r="D19" s="252"/>
      <c r="E19" s="92" t="s">
        <v>7</v>
      </c>
      <c r="F19" s="93">
        <v>-35.718699999999998</v>
      </c>
      <c r="G19" s="292"/>
      <c r="I19" s="273"/>
      <c r="J19" s="245"/>
      <c r="K19" s="252"/>
      <c r="L19" s="252"/>
      <c r="M19" s="92" t="s">
        <v>7</v>
      </c>
      <c r="N19" s="93">
        <v>-19.308599999999998</v>
      </c>
      <c r="O19" s="292"/>
      <c r="Q19" s="273"/>
      <c r="R19" s="245"/>
      <c r="S19" s="252"/>
      <c r="T19" s="252"/>
      <c r="U19" s="92" t="s">
        <v>7</v>
      </c>
      <c r="V19" s="93">
        <v>-29.430399999999999</v>
      </c>
      <c r="W19" s="292"/>
    </row>
    <row r="20" spans="1:23" ht="14.65" thickBot="1" x14ac:dyDescent="0.5">
      <c r="A20" s="273"/>
      <c r="B20" s="246"/>
      <c r="C20" s="253"/>
      <c r="D20" s="253"/>
      <c r="E20" s="94" t="s">
        <v>6</v>
      </c>
      <c r="F20" s="95">
        <v>-34.722700000000003</v>
      </c>
      <c r="G20" s="293"/>
      <c r="I20" s="273"/>
      <c r="J20" s="246"/>
      <c r="K20" s="253"/>
      <c r="L20" s="253"/>
      <c r="M20" s="94" t="s">
        <v>6</v>
      </c>
      <c r="N20" s="95">
        <v>-19.161300000000001</v>
      </c>
      <c r="O20" s="293"/>
      <c r="Q20" s="273"/>
      <c r="R20" s="246"/>
      <c r="S20" s="253"/>
      <c r="T20" s="253"/>
      <c r="U20" s="94" t="s">
        <v>6</v>
      </c>
      <c r="V20" s="93">
        <v>-29.549299999999999</v>
      </c>
      <c r="W20" s="293"/>
    </row>
    <row r="21" spans="1:23" ht="14.65" thickTop="1" x14ac:dyDescent="0.45">
      <c r="A21" s="273"/>
      <c r="B21" s="254">
        <v>3</v>
      </c>
      <c r="C21" s="255" t="s">
        <v>34</v>
      </c>
      <c r="D21" s="255">
        <v>4</v>
      </c>
      <c r="E21" s="96" t="s">
        <v>5</v>
      </c>
      <c r="F21" s="97">
        <v>34.357100000000003</v>
      </c>
      <c r="G21" s="291">
        <f t="shared" ref="G21" si="12">((F21+F22+F23)/3)</f>
        <v>34.544633333333337</v>
      </c>
      <c r="I21" s="273"/>
      <c r="J21" s="254">
        <v>3</v>
      </c>
      <c r="K21" s="255" t="s">
        <v>34</v>
      </c>
      <c r="L21" s="255">
        <v>4</v>
      </c>
      <c r="M21" s="96" t="s">
        <v>5</v>
      </c>
      <c r="N21" s="97">
        <v>40.619999999999997</v>
      </c>
      <c r="O21" s="291">
        <f t="shared" ref="O21" si="13">((N21+N22+N23)/3)</f>
        <v>41.002100000000006</v>
      </c>
      <c r="Q21" s="273"/>
      <c r="R21" s="254">
        <v>3</v>
      </c>
      <c r="S21" s="255" t="s">
        <v>34</v>
      </c>
      <c r="T21" s="255">
        <v>4</v>
      </c>
      <c r="U21" s="96" t="s">
        <v>5</v>
      </c>
      <c r="V21" s="97">
        <v>41.562399999999997</v>
      </c>
      <c r="W21" s="291">
        <f t="shared" ref="W21" si="14">((V21+V22+V23)/3)</f>
        <v>42.090366666666661</v>
      </c>
    </row>
    <row r="22" spans="1:23" x14ac:dyDescent="0.45">
      <c r="A22" s="273"/>
      <c r="B22" s="245"/>
      <c r="C22" s="252"/>
      <c r="D22" s="252"/>
      <c r="E22" s="92" t="s">
        <v>7</v>
      </c>
      <c r="F22" s="93">
        <v>33.414700000000003</v>
      </c>
      <c r="G22" s="292"/>
      <c r="I22" s="273"/>
      <c r="J22" s="245"/>
      <c r="K22" s="252"/>
      <c r="L22" s="252"/>
      <c r="M22" s="92" t="s">
        <v>7</v>
      </c>
      <c r="N22" s="93">
        <v>41.1404</v>
      </c>
      <c r="O22" s="292"/>
      <c r="Q22" s="273"/>
      <c r="R22" s="245"/>
      <c r="S22" s="252"/>
      <c r="T22" s="252"/>
      <c r="U22" s="92" t="s">
        <v>7</v>
      </c>
      <c r="V22" s="93">
        <v>43.320700000000002</v>
      </c>
      <c r="W22" s="292"/>
    </row>
    <row r="23" spans="1:23" ht="14.65" thickBot="1" x14ac:dyDescent="0.5">
      <c r="A23" s="273"/>
      <c r="B23" s="246"/>
      <c r="C23" s="253"/>
      <c r="D23" s="253"/>
      <c r="E23" s="94" t="s">
        <v>8</v>
      </c>
      <c r="F23" s="95">
        <v>35.862099999999998</v>
      </c>
      <c r="G23" s="293"/>
      <c r="I23" s="273"/>
      <c r="J23" s="246"/>
      <c r="K23" s="253"/>
      <c r="L23" s="253"/>
      <c r="M23" s="94" t="s">
        <v>8</v>
      </c>
      <c r="N23" s="95">
        <v>41.245899999999999</v>
      </c>
      <c r="O23" s="293"/>
      <c r="Q23" s="273"/>
      <c r="R23" s="246"/>
      <c r="S23" s="253"/>
      <c r="T23" s="253"/>
      <c r="U23" s="94" t="s">
        <v>8</v>
      </c>
      <c r="V23" s="93">
        <v>41.387999999999998</v>
      </c>
      <c r="W23" s="293"/>
    </row>
    <row r="24" spans="1:23" ht="14.65" thickTop="1" x14ac:dyDescent="0.45">
      <c r="A24" s="273"/>
      <c r="B24" s="254">
        <v>4</v>
      </c>
      <c r="C24" s="255" t="s">
        <v>35</v>
      </c>
      <c r="D24" s="255">
        <v>5</v>
      </c>
      <c r="E24" s="96" t="s">
        <v>5</v>
      </c>
      <c r="F24" s="97">
        <v>1.3268</v>
      </c>
      <c r="G24" s="291">
        <f t="shared" ref="G24" si="15">((F24+F25+F26)/3)</f>
        <v>0.49509999999999993</v>
      </c>
      <c r="I24" s="273"/>
      <c r="J24" s="254">
        <v>4</v>
      </c>
      <c r="K24" s="255" t="s">
        <v>35</v>
      </c>
      <c r="L24" s="255">
        <v>5</v>
      </c>
      <c r="M24" s="96" t="s">
        <v>5</v>
      </c>
      <c r="N24" s="97">
        <v>-2.2031000000000001</v>
      </c>
      <c r="O24" s="291">
        <f t="shared" ref="O24" si="16">((N24+N25+N26)/3)</f>
        <v>-1.8299000000000001</v>
      </c>
      <c r="Q24" s="273"/>
      <c r="R24" s="254">
        <v>4</v>
      </c>
      <c r="S24" s="255" t="s">
        <v>35</v>
      </c>
      <c r="T24" s="255">
        <v>5</v>
      </c>
      <c r="U24" s="96" t="s">
        <v>5</v>
      </c>
      <c r="V24" s="97">
        <v>-1.1335999999999999</v>
      </c>
      <c r="W24" s="291">
        <f t="shared" ref="W24" si="17">((V24+V25+V26)/3)</f>
        <v>-1.3288666666666666</v>
      </c>
    </row>
    <row r="25" spans="1:23" x14ac:dyDescent="0.45">
      <c r="A25" s="273"/>
      <c r="B25" s="245"/>
      <c r="C25" s="252"/>
      <c r="D25" s="252"/>
      <c r="E25" s="92" t="s">
        <v>7</v>
      </c>
      <c r="F25" s="93">
        <v>-1.5378000000000001</v>
      </c>
      <c r="G25" s="292"/>
      <c r="I25" s="273"/>
      <c r="J25" s="245"/>
      <c r="K25" s="252"/>
      <c r="L25" s="252"/>
      <c r="M25" s="92" t="s">
        <v>7</v>
      </c>
      <c r="N25" s="93">
        <v>-1.4182999999999999</v>
      </c>
      <c r="O25" s="292"/>
      <c r="Q25" s="273"/>
      <c r="R25" s="245"/>
      <c r="S25" s="252"/>
      <c r="T25" s="252"/>
      <c r="U25" s="92" t="s">
        <v>7</v>
      </c>
      <c r="V25" s="93">
        <v>-1.3691</v>
      </c>
      <c r="W25" s="292"/>
    </row>
    <row r="26" spans="1:23" ht="14.65" thickBot="1" x14ac:dyDescent="0.5">
      <c r="A26" s="274"/>
      <c r="B26" s="261"/>
      <c r="C26" s="260"/>
      <c r="D26" s="260"/>
      <c r="E26" s="100" t="s">
        <v>8</v>
      </c>
      <c r="F26" s="119">
        <v>1.6962999999999999</v>
      </c>
      <c r="G26" s="293"/>
      <c r="I26" s="274"/>
      <c r="J26" s="261"/>
      <c r="K26" s="260"/>
      <c r="L26" s="260"/>
      <c r="M26" s="100" t="s">
        <v>8</v>
      </c>
      <c r="N26" s="119">
        <v>-1.8683000000000001</v>
      </c>
      <c r="O26" s="293"/>
      <c r="Q26" s="274"/>
      <c r="R26" s="261"/>
      <c r="S26" s="260"/>
      <c r="T26" s="260"/>
      <c r="U26" s="100" t="s">
        <v>8</v>
      </c>
      <c r="V26" s="122">
        <v>-1.4839</v>
      </c>
      <c r="W26" s="293"/>
    </row>
    <row r="27" spans="1:23" ht="14.65" thickTop="1" x14ac:dyDescent="0.45">
      <c r="A27" s="272">
        <v>2</v>
      </c>
      <c r="B27" s="250">
        <v>1</v>
      </c>
      <c r="C27" s="251" t="s">
        <v>32</v>
      </c>
      <c r="D27" s="251">
        <v>0</v>
      </c>
      <c r="E27" s="89" t="s">
        <v>5</v>
      </c>
      <c r="F27" s="90">
        <v>-3.1688999999999998</v>
      </c>
      <c r="G27" s="288">
        <f t="shared" ref="G27" si="18">((F27+F28+F29)/3)</f>
        <v>-2.4432999999999998</v>
      </c>
      <c r="I27" s="272">
        <v>2</v>
      </c>
      <c r="J27" s="250">
        <v>1</v>
      </c>
      <c r="K27" s="251" t="s">
        <v>32</v>
      </c>
      <c r="L27" s="251">
        <v>0</v>
      </c>
      <c r="M27" s="89" t="s">
        <v>5</v>
      </c>
      <c r="N27" s="90">
        <v>-5.7207999999999997</v>
      </c>
      <c r="O27" s="288">
        <f t="shared" ref="O27" si="19">((N27+N28+N29)/3)</f>
        <v>-6.443366666666666</v>
      </c>
      <c r="Q27" s="272">
        <v>2</v>
      </c>
      <c r="R27" s="250">
        <v>1</v>
      </c>
      <c r="S27" s="251" t="s">
        <v>32</v>
      </c>
      <c r="T27" s="251">
        <v>0</v>
      </c>
      <c r="U27" s="89" t="s">
        <v>5</v>
      </c>
      <c r="V27" s="123">
        <v>-10.319699999999999</v>
      </c>
      <c r="W27" s="288">
        <f t="shared" ref="W27" si="20">((V27+V28+V29)/3)</f>
        <v>-9.4400666666666666</v>
      </c>
    </row>
    <row r="28" spans="1:23" x14ac:dyDescent="0.45">
      <c r="A28" s="273"/>
      <c r="B28" s="245"/>
      <c r="C28" s="252"/>
      <c r="D28" s="252"/>
      <c r="E28" s="92" t="s">
        <v>7</v>
      </c>
      <c r="F28" s="93">
        <v>-1.7912999999999999</v>
      </c>
      <c r="G28" s="289"/>
      <c r="I28" s="273"/>
      <c r="J28" s="245"/>
      <c r="K28" s="252"/>
      <c r="L28" s="252"/>
      <c r="M28" s="92" t="s">
        <v>7</v>
      </c>
      <c r="N28" s="93">
        <v>-7.4244000000000003</v>
      </c>
      <c r="O28" s="289"/>
      <c r="Q28" s="273"/>
      <c r="R28" s="245"/>
      <c r="S28" s="252"/>
      <c r="T28" s="252"/>
      <c r="U28" s="92" t="s">
        <v>7</v>
      </c>
      <c r="V28" s="93">
        <v>-9.0228000000000002</v>
      </c>
      <c r="W28" s="289"/>
    </row>
    <row r="29" spans="1:23" ht="14.65" thickBot="1" x14ac:dyDescent="0.5">
      <c r="A29" s="273"/>
      <c r="B29" s="246"/>
      <c r="C29" s="253"/>
      <c r="D29" s="253"/>
      <c r="E29" s="94" t="s">
        <v>8</v>
      </c>
      <c r="F29" s="95">
        <v>-2.3696999999999999</v>
      </c>
      <c r="G29" s="290"/>
      <c r="I29" s="273"/>
      <c r="J29" s="246"/>
      <c r="K29" s="253"/>
      <c r="L29" s="253"/>
      <c r="M29" s="94" t="s">
        <v>8</v>
      </c>
      <c r="N29" s="93">
        <v>-6.1848999999999998</v>
      </c>
      <c r="O29" s="290"/>
      <c r="Q29" s="273"/>
      <c r="R29" s="246"/>
      <c r="S29" s="253"/>
      <c r="T29" s="253"/>
      <c r="U29" s="94" t="s">
        <v>8</v>
      </c>
      <c r="V29" s="93">
        <v>-8.9777000000000005</v>
      </c>
      <c r="W29" s="290"/>
    </row>
    <row r="30" spans="1:23" ht="14.65" thickTop="1" x14ac:dyDescent="0.45">
      <c r="A30" s="273"/>
      <c r="B30" s="254">
        <v>2</v>
      </c>
      <c r="C30" s="252" t="s">
        <v>33</v>
      </c>
      <c r="D30" s="255">
        <v>3</v>
      </c>
      <c r="E30" s="96" t="s">
        <v>5</v>
      </c>
      <c r="F30" s="97">
        <v>-45.902900000000002</v>
      </c>
      <c r="G30" s="288">
        <f t="shared" ref="G30" si="21">((F30+F31+F32)/3)</f>
        <v>-44.897500000000001</v>
      </c>
      <c r="I30" s="273"/>
      <c r="J30" s="254">
        <v>2</v>
      </c>
      <c r="K30" s="252" t="s">
        <v>33</v>
      </c>
      <c r="L30" s="255">
        <v>3</v>
      </c>
      <c r="M30" s="96" t="s">
        <v>5</v>
      </c>
      <c r="N30" s="97">
        <v>-29.353300000000001</v>
      </c>
      <c r="O30" s="288">
        <f t="shared" ref="O30" si="22">((N30+N31+N32)/3)</f>
        <v>-29.051533333333335</v>
      </c>
      <c r="Q30" s="273"/>
      <c r="R30" s="254">
        <v>2</v>
      </c>
      <c r="S30" s="252" t="s">
        <v>33</v>
      </c>
      <c r="T30" s="255">
        <v>3</v>
      </c>
      <c r="U30" s="96" t="s">
        <v>5</v>
      </c>
      <c r="V30" s="97">
        <v>-40.940600000000003</v>
      </c>
      <c r="W30" s="288">
        <f t="shared" ref="W30" si="23">((V30+V31+V32)/3)</f>
        <v>-39.224499999999999</v>
      </c>
    </row>
    <row r="31" spans="1:23" ht="14.65" thickBot="1" x14ac:dyDescent="0.5">
      <c r="A31" s="273"/>
      <c r="B31" s="245"/>
      <c r="C31" s="252"/>
      <c r="D31" s="252"/>
      <c r="E31" s="92" t="s">
        <v>7</v>
      </c>
      <c r="F31" s="93">
        <v>-45.068300000000001</v>
      </c>
      <c r="G31" s="289"/>
      <c r="I31" s="273"/>
      <c r="J31" s="245"/>
      <c r="K31" s="252"/>
      <c r="L31" s="252"/>
      <c r="M31" s="92" t="s">
        <v>7</v>
      </c>
      <c r="N31" s="93">
        <v>-28.6448</v>
      </c>
      <c r="O31" s="289"/>
      <c r="Q31" s="273"/>
      <c r="R31" s="245"/>
      <c r="S31" s="252"/>
      <c r="T31" s="252"/>
      <c r="U31" s="92" t="s">
        <v>7</v>
      </c>
      <c r="V31" s="93">
        <v>-38.527799999999999</v>
      </c>
      <c r="W31" s="289"/>
    </row>
    <row r="32" spans="1:23" ht="14.65" thickBot="1" x14ac:dyDescent="0.5">
      <c r="A32" s="273"/>
      <c r="B32" s="246"/>
      <c r="C32" s="253"/>
      <c r="D32" s="253"/>
      <c r="E32" s="94" t="s">
        <v>6</v>
      </c>
      <c r="F32" s="95">
        <v>-43.721299999999999</v>
      </c>
      <c r="G32" s="290"/>
      <c r="I32" s="273"/>
      <c r="J32" s="246"/>
      <c r="K32" s="253"/>
      <c r="L32" s="253"/>
      <c r="M32" s="94" t="s">
        <v>6</v>
      </c>
      <c r="N32" s="97">
        <v>-29.156500000000001</v>
      </c>
      <c r="O32" s="290"/>
      <c r="Q32" s="273"/>
      <c r="R32" s="246"/>
      <c r="S32" s="253"/>
      <c r="T32" s="253"/>
      <c r="U32" s="94" t="s">
        <v>6</v>
      </c>
      <c r="V32" s="97">
        <v>-38.205100000000002</v>
      </c>
      <c r="W32" s="290"/>
    </row>
    <row r="33" spans="1:23" ht="14.65" thickTop="1" x14ac:dyDescent="0.45">
      <c r="A33" s="273"/>
      <c r="B33" s="254">
        <v>3</v>
      </c>
      <c r="C33" s="255" t="s">
        <v>34</v>
      </c>
      <c r="D33" s="255">
        <v>4</v>
      </c>
      <c r="E33" s="96" t="s">
        <v>5</v>
      </c>
      <c r="F33" s="97">
        <v>37.138599999999997</v>
      </c>
      <c r="G33" s="288">
        <f t="shared" ref="G33" si="24">((F33+F34+F35)/3)</f>
        <v>38.246566666666666</v>
      </c>
      <c r="I33" s="273"/>
      <c r="J33" s="254">
        <v>3</v>
      </c>
      <c r="K33" s="255" t="s">
        <v>34</v>
      </c>
      <c r="L33" s="255">
        <v>4</v>
      </c>
      <c r="M33" s="96" t="s">
        <v>5</v>
      </c>
      <c r="N33" s="97">
        <v>40.468800000000002</v>
      </c>
      <c r="O33" s="288">
        <f t="shared" ref="O33" si="25">((N33+N34+N35)/3)</f>
        <v>41.293999999999997</v>
      </c>
      <c r="Q33" s="273"/>
      <c r="R33" s="254">
        <v>3</v>
      </c>
      <c r="S33" s="255" t="s">
        <v>34</v>
      </c>
      <c r="T33" s="255">
        <v>4</v>
      </c>
      <c r="U33" s="96" t="s">
        <v>5</v>
      </c>
      <c r="V33" s="97">
        <v>44.287700000000001</v>
      </c>
      <c r="W33" s="288">
        <f t="shared" ref="W33" si="26">((V33+V34+V35)/3)</f>
        <v>43.891166666666663</v>
      </c>
    </row>
    <row r="34" spans="1:23" x14ac:dyDescent="0.45">
      <c r="A34" s="273"/>
      <c r="B34" s="245"/>
      <c r="C34" s="252"/>
      <c r="D34" s="252"/>
      <c r="E34" s="92" t="s">
        <v>7</v>
      </c>
      <c r="F34" s="93">
        <v>38.728099999999998</v>
      </c>
      <c r="G34" s="289"/>
      <c r="I34" s="273"/>
      <c r="J34" s="245"/>
      <c r="K34" s="252"/>
      <c r="L34" s="252"/>
      <c r="M34" s="92" t="s">
        <v>7</v>
      </c>
      <c r="N34" s="93">
        <v>41.509599999999999</v>
      </c>
      <c r="O34" s="289"/>
      <c r="Q34" s="273"/>
      <c r="R34" s="245"/>
      <c r="S34" s="252"/>
      <c r="T34" s="252"/>
      <c r="U34" s="92" t="s">
        <v>7</v>
      </c>
      <c r="V34" s="93">
        <v>43.382899999999999</v>
      </c>
      <c r="W34" s="289"/>
    </row>
    <row r="35" spans="1:23" ht="14.65" thickBot="1" x14ac:dyDescent="0.5">
      <c r="A35" s="273"/>
      <c r="B35" s="246"/>
      <c r="C35" s="253"/>
      <c r="D35" s="253"/>
      <c r="E35" s="94" t="s">
        <v>8</v>
      </c>
      <c r="F35" s="95">
        <v>38.872999999999998</v>
      </c>
      <c r="G35" s="290"/>
      <c r="I35" s="273"/>
      <c r="J35" s="246"/>
      <c r="K35" s="253"/>
      <c r="L35" s="253"/>
      <c r="M35" s="94" t="s">
        <v>8</v>
      </c>
      <c r="N35" s="93">
        <v>41.903599999999997</v>
      </c>
      <c r="O35" s="290"/>
      <c r="Q35" s="273"/>
      <c r="R35" s="246"/>
      <c r="S35" s="253"/>
      <c r="T35" s="253"/>
      <c r="U35" s="94" t="s">
        <v>8</v>
      </c>
      <c r="V35" s="93">
        <v>44.002899999999997</v>
      </c>
      <c r="W35" s="290"/>
    </row>
    <row r="36" spans="1:23" ht="14.65" thickTop="1" x14ac:dyDescent="0.45">
      <c r="A36" s="273"/>
      <c r="B36" s="254">
        <v>4</v>
      </c>
      <c r="C36" s="255" t="s">
        <v>35</v>
      </c>
      <c r="D36" s="255">
        <v>5</v>
      </c>
      <c r="E36" s="96" t="s">
        <v>5</v>
      </c>
      <c r="F36" s="97">
        <v>-1.0246</v>
      </c>
      <c r="G36" s="288">
        <f t="shared" ref="G36" si="27">((F36+F37+F38)/3)</f>
        <v>-0.32036666666666669</v>
      </c>
      <c r="I36" s="273"/>
      <c r="J36" s="254">
        <v>4</v>
      </c>
      <c r="K36" s="255" t="s">
        <v>35</v>
      </c>
      <c r="L36" s="255">
        <v>5</v>
      </c>
      <c r="M36" s="96" t="s">
        <v>5</v>
      </c>
      <c r="N36" s="97">
        <v>-2.0228999999999999</v>
      </c>
      <c r="O36" s="288">
        <f>((N36+N37+N38)/3)</f>
        <v>-1.9551666666666667</v>
      </c>
      <c r="Q36" s="273"/>
      <c r="R36" s="254">
        <v>4</v>
      </c>
      <c r="S36" s="255" t="s">
        <v>35</v>
      </c>
      <c r="T36" s="255">
        <v>5</v>
      </c>
      <c r="U36" s="96" t="s">
        <v>5</v>
      </c>
      <c r="V36" s="97">
        <v>-1.3092999999999999</v>
      </c>
      <c r="W36" s="288">
        <f>((V36+V37+V38)/3)</f>
        <v>-1.2835666666666665</v>
      </c>
    </row>
    <row r="37" spans="1:23" ht="14.65" thickBot="1" x14ac:dyDescent="0.5">
      <c r="A37" s="273"/>
      <c r="B37" s="245"/>
      <c r="C37" s="252"/>
      <c r="D37" s="252"/>
      <c r="E37" s="92" t="s">
        <v>7</v>
      </c>
      <c r="F37" s="93">
        <v>1.2005999999999999</v>
      </c>
      <c r="G37" s="289"/>
      <c r="I37" s="273"/>
      <c r="J37" s="245"/>
      <c r="K37" s="252"/>
      <c r="L37" s="252"/>
      <c r="M37" s="92" t="s">
        <v>7</v>
      </c>
      <c r="N37" s="93">
        <v>-1.8226</v>
      </c>
      <c r="O37" s="289"/>
      <c r="Q37" s="273"/>
      <c r="R37" s="245"/>
      <c r="S37" s="252"/>
      <c r="T37" s="252"/>
      <c r="U37" s="92" t="s">
        <v>7</v>
      </c>
      <c r="V37" s="93">
        <v>-1.0422</v>
      </c>
      <c r="W37" s="289"/>
    </row>
    <row r="38" spans="1:23" ht="14.65" thickBot="1" x14ac:dyDescent="0.5">
      <c r="A38" s="274"/>
      <c r="B38" s="261"/>
      <c r="C38" s="260"/>
      <c r="D38" s="260"/>
      <c r="E38" s="99" t="s">
        <v>8</v>
      </c>
      <c r="F38" s="101">
        <v>-1.1371</v>
      </c>
      <c r="G38" s="290"/>
      <c r="I38" s="274"/>
      <c r="J38" s="261"/>
      <c r="K38" s="260"/>
      <c r="L38" s="260"/>
      <c r="M38" s="99" t="s">
        <v>8</v>
      </c>
      <c r="N38" s="97">
        <v>-2.02</v>
      </c>
      <c r="O38" s="290"/>
      <c r="Q38" s="274"/>
      <c r="R38" s="261"/>
      <c r="S38" s="260"/>
      <c r="T38" s="260"/>
      <c r="U38" s="99" t="s">
        <v>8</v>
      </c>
      <c r="V38" s="97">
        <v>-1.4992000000000001</v>
      </c>
      <c r="W38" s="290"/>
    </row>
    <row r="39" spans="1:23" ht="14.65" thickTop="1" x14ac:dyDescent="0.45">
      <c r="A39" s="272">
        <v>3</v>
      </c>
      <c r="B39" s="250">
        <v>1</v>
      </c>
      <c r="C39" s="251" t="s">
        <v>32</v>
      </c>
      <c r="D39" s="251">
        <v>0</v>
      </c>
      <c r="E39" s="88" t="s">
        <v>5</v>
      </c>
      <c r="F39" s="120">
        <v>-2.1734</v>
      </c>
      <c r="G39" s="285">
        <f t="shared" ref="G39" si="28">((F39+F40+F41)/3)</f>
        <v>-1.5798333333333332</v>
      </c>
      <c r="I39" s="272">
        <v>3</v>
      </c>
      <c r="J39" s="250">
        <v>1</v>
      </c>
      <c r="K39" s="251" t="s">
        <v>32</v>
      </c>
      <c r="L39" s="251">
        <v>0</v>
      </c>
      <c r="M39" s="88" t="s">
        <v>5</v>
      </c>
      <c r="N39" s="120">
        <v>-5.0758000000000001</v>
      </c>
      <c r="O39" s="285">
        <f t="shared" ref="O39" si="29">((N39+N40+N41)/3)</f>
        <v>-4.6995666666666667</v>
      </c>
      <c r="Q39" s="272">
        <v>3</v>
      </c>
      <c r="R39" s="250">
        <v>1</v>
      </c>
      <c r="S39" s="251" t="s">
        <v>32</v>
      </c>
      <c r="T39" s="251">
        <v>0</v>
      </c>
      <c r="U39" s="88" t="s">
        <v>5</v>
      </c>
      <c r="V39" s="120">
        <v>-10.9612</v>
      </c>
      <c r="W39" s="285">
        <f t="shared" ref="W39" si="30">((V39+V40+V41)/3)</f>
        <v>-11.137633333333332</v>
      </c>
    </row>
    <row r="40" spans="1:23" x14ac:dyDescent="0.45">
      <c r="A40" s="273"/>
      <c r="B40" s="245"/>
      <c r="C40" s="252"/>
      <c r="D40" s="252"/>
      <c r="E40" s="92" t="s">
        <v>7</v>
      </c>
      <c r="F40" s="93">
        <v>-1.0482</v>
      </c>
      <c r="G40" s="286"/>
      <c r="I40" s="273"/>
      <c r="J40" s="245"/>
      <c r="K40" s="252"/>
      <c r="L40" s="252"/>
      <c r="M40" s="92" t="s">
        <v>7</v>
      </c>
      <c r="N40" s="93">
        <v>-5.4474</v>
      </c>
      <c r="O40" s="286"/>
      <c r="Q40" s="273"/>
      <c r="R40" s="245"/>
      <c r="S40" s="252"/>
      <c r="T40" s="252"/>
      <c r="U40" s="92" t="s">
        <v>7</v>
      </c>
      <c r="V40" s="93">
        <v>-10.617699999999999</v>
      </c>
      <c r="W40" s="286"/>
    </row>
    <row r="41" spans="1:23" ht="14.65" thickBot="1" x14ac:dyDescent="0.5">
      <c r="A41" s="273"/>
      <c r="B41" s="246"/>
      <c r="C41" s="253"/>
      <c r="D41" s="253"/>
      <c r="E41" s="94" t="s">
        <v>8</v>
      </c>
      <c r="F41" s="95">
        <v>-1.5179</v>
      </c>
      <c r="G41" s="287"/>
      <c r="I41" s="273"/>
      <c r="J41" s="246"/>
      <c r="K41" s="253"/>
      <c r="L41" s="253"/>
      <c r="M41" s="94" t="s">
        <v>8</v>
      </c>
      <c r="N41" s="95">
        <v>-3.5754999999999999</v>
      </c>
      <c r="O41" s="287"/>
      <c r="Q41" s="273"/>
      <c r="R41" s="246"/>
      <c r="S41" s="253"/>
      <c r="T41" s="253"/>
      <c r="U41" s="94" t="s">
        <v>8</v>
      </c>
      <c r="V41" s="95">
        <v>-11.834</v>
      </c>
      <c r="W41" s="287"/>
    </row>
    <row r="42" spans="1:23" ht="14.65" thickTop="1" x14ac:dyDescent="0.45">
      <c r="A42" s="273"/>
      <c r="B42" s="254">
        <v>2</v>
      </c>
      <c r="C42" s="252" t="s">
        <v>33</v>
      </c>
      <c r="D42" s="255">
        <v>3</v>
      </c>
      <c r="E42" s="96" t="s">
        <v>5</v>
      </c>
      <c r="F42" s="97">
        <v>-33.361899999999999</v>
      </c>
      <c r="G42" s="285">
        <f t="shared" ref="G42" si="31">((F42+F43+F44)/3)</f>
        <v>-34.374266666666664</v>
      </c>
      <c r="I42" s="273"/>
      <c r="J42" s="254">
        <v>2</v>
      </c>
      <c r="K42" s="252" t="s">
        <v>33</v>
      </c>
      <c r="L42" s="255">
        <v>3</v>
      </c>
      <c r="M42" s="96" t="s">
        <v>5</v>
      </c>
      <c r="N42" s="97">
        <v>-33.866900000000001</v>
      </c>
      <c r="O42" s="285">
        <f t="shared" ref="O42" si="32">((N42+N43+N44)/3)</f>
        <v>-33.609699999999997</v>
      </c>
      <c r="Q42" s="273"/>
      <c r="R42" s="254">
        <v>2</v>
      </c>
      <c r="S42" s="252" t="s">
        <v>33</v>
      </c>
      <c r="T42" s="255">
        <v>3</v>
      </c>
      <c r="U42" s="96" t="s">
        <v>5</v>
      </c>
      <c r="V42" s="97">
        <v>-50.6477</v>
      </c>
      <c r="W42" s="285">
        <f t="shared" ref="W42" si="33">((V42+V43+V44)/3)</f>
        <v>-49.250399999999992</v>
      </c>
    </row>
    <row r="43" spans="1:23" x14ac:dyDescent="0.45">
      <c r="A43" s="273"/>
      <c r="B43" s="245"/>
      <c r="C43" s="252"/>
      <c r="D43" s="252"/>
      <c r="E43" s="92" t="s">
        <v>7</v>
      </c>
      <c r="F43" s="93">
        <v>-34.8033</v>
      </c>
      <c r="G43" s="286"/>
      <c r="I43" s="273"/>
      <c r="J43" s="245"/>
      <c r="K43" s="252"/>
      <c r="L43" s="252"/>
      <c r="M43" s="92" t="s">
        <v>7</v>
      </c>
      <c r="N43" s="93">
        <v>-33.133899999999997</v>
      </c>
      <c r="O43" s="286"/>
      <c r="Q43" s="273"/>
      <c r="R43" s="245"/>
      <c r="S43" s="252"/>
      <c r="T43" s="252"/>
      <c r="U43" s="92" t="s">
        <v>7</v>
      </c>
      <c r="V43" s="93">
        <v>-48.848700000000001</v>
      </c>
      <c r="W43" s="286"/>
    </row>
    <row r="44" spans="1:23" ht="14.65" thickBot="1" x14ac:dyDescent="0.5">
      <c r="A44" s="273"/>
      <c r="B44" s="246"/>
      <c r="C44" s="253"/>
      <c r="D44" s="253"/>
      <c r="E44" s="94" t="s">
        <v>6</v>
      </c>
      <c r="F44" s="95">
        <v>-34.957599999999999</v>
      </c>
      <c r="G44" s="287"/>
      <c r="I44" s="273"/>
      <c r="J44" s="246"/>
      <c r="K44" s="253"/>
      <c r="L44" s="253"/>
      <c r="M44" s="94" t="s">
        <v>6</v>
      </c>
      <c r="N44" s="95">
        <v>-33.828299999999999</v>
      </c>
      <c r="O44" s="287"/>
      <c r="Q44" s="273"/>
      <c r="R44" s="246"/>
      <c r="S44" s="253"/>
      <c r="T44" s="253"/>
      <c r="U44" s="94" t="s">
        <v>6</v>
      </c>
      <c r="V44" s="95">
        <v>-48.254800000000003</v>
      </c>
      <c r="W44" s="287"/>
    </row>
    <row r="45" spans="1:23" ht="14.65" thickTop="1" x14ac:dyDescent="0.45">
      <c r="A45" s="273"/>
      <c r="B45" s="254">
        <v>3</v>
      </c>
      <c r="C45" s="255" t="s">
        <v>34</v>
      </c>
      <c r="D45" s="255">
        <v>4</v>
      </c>
      <c r="E45" s="96" t="s">
        <v>5</v>
      </c>
      <c r="F45" s="97">
        <v>39.336399999999998</v>
      </c>
      <c r="G45" s="285">
        <f t="shared" ref="G45" si="34">((F45+F46+F47)/3)</f>
        <v>39.784199999999998</v>
      </c>
      <c r="I45" s="273"/>
      <c r="J45" s="254">
        <v>3</v>
      </c>
      <c r="K45" s="255" t="s">
        <v>34</v>
      </c>
      <c r="L45" s="255">
        <v>4</v>
      </c>
      <c r="M45" s="96" t="s">
        <v>5</v>
      </c>
      <c r="N45" s="97">
        <v>39.448999999999998</v>
      </c>
      <c r="O45" s="285">
        <f t="shared" ref="O45" si="35">((N45+N46+N47)/3)</f>
        <v>39.923699999999997</v>
      </c>
      <c r="Q45" s="273"/>
      <c r="R45" s="254">
        <v>3</v>
      </c>
      <c r="S45" s="255" t="s">
        <v>34</v>
      </c>
      <c r="T45" s="255">
        <v>4</v>
      </c>
      <c r="U45" s="96" t="s">
        <v>5</v>
      </c>
      <c r="V45" s="97">
        <v>44.716799999999999</v>
      </c>
      <c r="W45" s="285">
        <f t="shared" ref="W45" si="36">((V45+V46+V47)/3)</f>
        <v>45.095533333333329</v>
      </c>
    </row>
    <row r="46" spans="1:23" x14ac:dyDescent="0.45">
      <c r="A46" s="273"/>
      <c r="B46" s="245"/>
      <c r="C46" s="252"/>
      <c r="D46" s="252"/>
      <c r="E46" s="92" t="s">
        <v>7</v>
      </c>
      <c r="F46" s="93">
        <v>39.895600000000002</v>
      </c>
      <c r="G46" s="286"/>
      <c r="I46" s="273"/>
      <c r="J46" s="245"/>
      <c r="K46" s="252"/>
      <c r="L46" s="252"/>
      <c r="M46" s="92" t="s">
        <v>7</v>
      </c>
      <c r="N46" s="93">
        <v>41.0244</v>
      </c>
      <c r="O46" s="286"/>
      <c r="Q46" s="273"/>
      <c r="R46" s="245"/>
      <c r="S46" s="252"/>
      <c r="T46" s="252"/>
      <c r="U46" s="92" t="s">
        <v>7</v>
      </c>
      <c r="V46" s="93">
        <v>45.0227</v>
      </c>
      <c r="W46" s="286"/>
    </row>
    <row r="47" spans="1:23" ht="14.65" thickBot="1" x14ac:dyDescent="0.5">
      <c r="A47" s="273"/>
      <c r="B47" s="246"/>
      <c r="C47" s="253"/>
      <c r="D47" s="253"/>
      <c r="E47" s="94" t="s">
        <v>8</v>
      </c>
      <c r="F47" s="95">
        <v>40.120600000000003</v>
      </c>
      <c r="G47" s="287"/>
      <c r="I47" s="273"/>
      <c r="J47" s="246"/>
      <c r="K47" s="253"/>
      <c r="L47" s="253"/>
      <c r="M47" s="94" t="s">
        <v>8</v>
      </c>
      <c r="N47" s="95">
        <v>39.297699999999999</v>
      </c>
      <c r="O47" s="287"/>
      <c r="Q47" s="273"/>
      <c r="R47" s="246"/>
      <c r="S47" s="253"/>
      <c r="T47" s="253"/>
      <c r="U47" s="94" t="s">
        <v>8</v>
      </c>
      <c r="V47" s="95">
        <v>45.5471</v>
      </c>
      <c r="W47" s="287"/>
    </row>
    <row r="48" spans="1:23" ht="14.65" thickTop="1" x14ac:dyDescent="0.45">
      <c r="A48" s="273"/>
      <c r="B48" s="254">
        <v>4</v>
      </c>
      <c r="C48" s="255" t="s">
        <v>35</v>
      </c>
      <c r="D48" s="255">
        <v>5</v>
      </c>
      <c r="E48" s="96" t="s">
        <v>5</v>
      </c>
      <c r="F48" s="97">
        <v>-1.1019000000000001</v>
      </c>
      <c r="G48" s="285">
        <f t="shared" ref="G48" si="37">((F48+F49+F50)/3)</f>
        <v>-0.45873333333333327</v>
      </c>
      <c r="I48" s="273"/>
      <c r="J48" s="254">
        <v>4</v>
      </c>
      <c r="K48" s="255" t="s">
        <v>35</v>
      </c>
      <c r="L48" s="255">
        <v>5</v>
      </c>
      <c r="M48" s="96" t="s">
        <v>5</v>
      </c>
      <c r="N48" s="97">
        <v>-1.8472</v>
      </c>
      <c r="O48" s="285">
        <f t="shared" ref="O48" si="38">((N48+N49+N50)/3)</f>
        <v>-1.4804000000000002</v>
      </c>
      <c r="Q48" s="273"/>
      <c r="R48" s="254">
        <v>4</v>
      </c>
      <c r="S48" s="255" t="s">
        <v>35</v>
      </c>
      <c r="T48" s="255">
        <v>5</v>
      </c>
      <c r="U48" s="96" t="s">
        <v>5</v>
      </c>
      <c r="V48" s="97">
        <v>-2.1705999999999999</v>
      </c>
      <c r="W48" s="285">
        <f t="shared" ref="W48" si="39">((V48+V49+V50)/3)</f>
        <v>-1.7956333333333332</v>
      </c>
    </row>
    <row r="49" spans="1:23" x14ac:dyDescent="0.45">
      <c r="A49" s="273"/>
      <c r="B49" s="245"/>
      <c r="C49" s="252"/>
      <c r="D49" s="252"/>
      <c r="E49" s="92" t="s">
        <v>7</v>
      </c>
      <c r="F49" s="93">
        <v>-1.5277000000000001</v>
      </c>
      <c r="G49" s="286"/>
      <c r="I49" s="273"/>
      <c r="J49" s="245"/>
      <c r="K49" s="252"/>
      <c r="L49" s="252"/>
      <c r="M49" s="92" t="s">
        <v>7</v>
      </c>
      <c r="N49" s="93">
        <v>-1.3761000000000001</v>
      </c>
      <c r="O49" s="286"/>
      <c r="Q49" s="273"/>
      <c r="R49" s="245"/>
      <c r="S49" s="252"/>
      <c r="T49" s="252"/>
      <c r="U49" s="92" t="s">
        <v>7</v>
      </c>
      <c r="V49" s="93">
        <v>-1.2284999999999999</v>
      </c>
      <c r="W49" s="286"/>
    </row>
    <row r="50" spans="1:23" ht="14.65" thickBot="1" x14ac:dyDescent="0.5">
      <c r="A50" s="274"/>
      <c r="B50" s="261"/>
      <c r="C50" s="260"/>
      <c r="D50" s="260"/>
      <c r="E50" s="99" t="s">
        <v>8</v>
      </c>
      <c r="F50" s="119">
        <v>1.2534000000000001</v>
      </c>
      <c r="G50" s="287"/>
      <c r="I50" s="274"/>
      <c r="J50" s="261"/>
      <c r="K50" s="260"/>
      <c r="L50" s="260"/>
      <c r="M50" s="99" t="s">
        <v>8</v>
      </c>
      <c r="N50" s="119">
        <v>-1.2179</v>
      </c>
      <c r="O50" s="287"/>
      <c r="Q50" s="274"/>
      <c r="R50" s="261"/>
      <c r="S50" s="260"/>
      <c r="T50" s="260"/>
      <c r="U50" s="99" t="s">
        <v>8</v>
      </c>
      <c r="V50" s="119">
        <v>-1.9878</v>
      </c>
      <c r="W50" s="287"/>
    </row>
    <row r="51" spans="1:23" ht="14.65" thickTop="1" x14ac:dyDescent="0.45"/>
    <row r="52" spans="1:23" x14ac:dyDescent="0.45">
      <c r="B52" s="294" t="e" vm="1">
        <v>#VALUE!</v>
      </c>
      <c r="C52" s="294"/>
      <c r="D52" s="294"/>
      <c r="E52" s="294"/>
      <c r="F52" s="294"/>
      <c r="R52" s="294" t="e" vm="2">
        <v>#VALUE!</v>
      </c>
      <c r="S52" s="294"/>
      <c r="T52" s="294"/>
      <c r="U52" s="294"/>
      <c r="V52" s="294"/>
    </row>
    <row r="53" spans="1:23" x14ac:dyDescent="0.45">
      <c r="B53" s="294"/>
      <c r="C53" s="294"/>
      <c r="D53" s="294"/>
      <c r="E53" s="294"/>
      <c r="F53" s="294"/>
      <c r="R53" s="294"/>
      <c r="S53" s="294"/>
      <c r="T53" s="294"/>
      <c r="U53" s="294"/>
      <c r="V53" s="294"/>
    </row>
    <row r="54" spans="1:23" x14ac:dyDescent="0.45">
      <c r="B54" s="294"/>
      <c r="C54" s="294"/>
      <c r="D54" s="294"/>
      <c r="E54" s="294"/>
      <c r="F54" s="294"/>
      <c r="R54" s="294"/>
      <c r="S54" s="294"/>
      <c r="T54" s="294"/>
      <c r="U54" s="294"/>
      <c r="V54" s="294"/>
    </row>
    <row r="55" spans="1:23" x14ac:dyDescent="0.45">
      <c r="B55" s="294"/>
      <c r="C55" s="294"/>
      <c r="D55" s="294"/>
      <c r="E55" s="294"/>
      <c r="F55" s="294"/>
      <c r="R55" s="294"/>
      <c r="S55" s="294"/>
      <c r="T55" s="294"/>
      <c r="U55" s="294"/>
      <c r="V55" s="294"/>
    </row>
    <row r="56" spans="1:23" x14ac:dyDescent="0.45">
      <c r="B56" s="294"/>
      <c r="C56" s="294"/>
      <c r="D56" s="294"/>
      <c r="E56" s="294"/>
      <c r="F56" s="294"/>
      <c r="R56" s="294"/>
      <c r="S56" s="294"/>
      <c r="T56" s="294"/>
      <c r="U56" s="294"/>
      <c r="V56" s="294"/>
    </row>
    <row r="57" spans="1:23" x14ac:dyDescent="0.45">
      <c r="B57" s="294"/>
      <c r="C57" s="294"/>
      <c r="D57" s="294"/>
      <c r="E57" s="294"/>
      <c r="F57" s="294"/>
      <c r="R57" s="294"/>
      <c r="S57" s="294"/>
      <c r="T57" s="294"/>
      <c r="U57" s="294"/>
      <c r="V57" s="294"/>
    </row>
    <row r="58" spans="1:23" x14ac:dyDescent="0.45">
      <c r="B58" s="294"/>
      <c r="C58" s="294"/>
      <c r="D58" s="294"/>
      <c r="E58" s="294"/>
      <c r="F58" s="294"/>
      <c r="R58" s="294"/>
      <c r="S58" s="294"/>
      <c r="T58" s="294"/>
      <c r="U58" s="294"/>
      <c r="V58" s="294"/>
    </row>
    <row r="59" spans="1:23" x14ac:dyDescent="0.45">
      <c r="B59" s="294"/>
      <c r="C59" s="294"/>
      <c r="D59" s="294"/>
      <c r="E59" s="294"/>
      <c r="F59" s="294"/>
      <c r="R59" s="294"/>
      <c r="S59" s="294"/>
      <c r="T59" s="294"/>
      <c r="U59" s="294"/>
      <c r="V59" s="294"/>
    </row>
    <row r="60" spans="1:23" x14ac:dyDescent="0.45">
      <c r="B60" s="294"/>
      <c r="C60" s="294"/>
      <c r="D60" s="294"/>
      <c r="E60" s="294"/>
      <c r="F60" s="294"/>
      <c r="R60" s="294"/>
      <c r="S60" s="294"/>
      <c r="T60" s="294"/>
      <c r="U60" s="294"/>
      <c r="V60" s="294"/>
    </row>
    <row r="61" spans="1:23" x14ac:dyDescent="0.45">
      <c r="B61" s="294"/>
      <c r="C61" s="294"/>
      <c r="D61" s="294"/>
      <c r="E61" s="294"/>
      <c r="F61" s="294"/>
      <c r="R61" s="294"/>
      <c r="S61" s="294"/>
      <c r="T61" s="294"/>
      <c r="U61" s="294"/>
      <c r="V61" s="294"/>
    </row>
    <row r="62" spans="1:23" x14ac:dyDescent="0.45">
      <c r="B62" s="294"/>
      <c r="C62" s="294"/>
      <c r="D62" s="294"/>
      <c r="E62" s="294"/>
      <c r="F62" s="294"/>
      <c r="R62" s="294"/>
      <c r="S62" s="294"/>
      <c r="T62" s="294"/>
      <c r="U62" s="294"/>
      <c r="V62" s="294"/>
    </row>
    <row r="63" spans="1:23" x14ac:dyDescent="0.45">
      <c r="B63" s="294"/>
      <c r="C63" s="294"/>
      <c r="D63" s="294"/>
      <c r="E63" s="294"/>
      <c r="F63" s="294"/>
      <c r="R63" s="294"/>
      <c r="S63" s="294"/>
      <c r="T63" s="294"/>
      <c r="U63" s="294"/>
      <c r="V63" s="294"/>
    </row>
    <row r="64" spans="1:23" x14ac:dyDescent="0.45">
      <c r="B64" s="294"/>
      <c r="C64" s="294"/>
      <c r="D64" s="294"/>
      <c r="E64" s="294"/>
      <c r="F64" s="294"/>
      <c r="R64" s="294"/>
      <c r="S64" s="294"/>
      <c r="T64" s="294"/>
      <c r="U64" s="294"/>
      <c r="V64" s="294"/>
    </row>
    <row r="65" spans="2:22" x14ac:dyDescent="0.45">
      <c r="B65" s="294"/>
      <c r="C65" s="294"/>
      <c r="D65" s="294"/>
      <c r="E65" s="294"/>
      <c r="F65" s="294"/>
      <c r="R65" s="294"/>
      <c r="S65" s="294"/>
      <c r="T65" s="294"/>
      <c r="U65" s="294"/>
      <c r="V65" s="294"/>
    </row>
    <row r="66" spans="2:22" x14ac:dyDescent="0.45">
      <c r="B66" s="294"/>
      <c r="C66" s="294"/>
      <c r="D66" s="294"/>
      <c r="E66" s="294"/>
      <c r="F66" s="294"/>
      <c r="R66" s="294"/>
      <c r="S66" s="294"/>
      <c r="T66" s="294"/>
      <c r="U66" s="294"/>
      <c r="V66" s="294"/>
    </row>
    <row r="67" spans="2:22" x14ac:dyDescent="0.45">
      <c r="B67" s="294"/>
      <c r="C67" s="294"/>
      <c r="D67" s="294"/>
      <c r="E67" s="294"/>
      <c r="F67" s="294"/>
      <c r="R67" s="294"/>
      <c r="S67" s="294"/>
      <c r="T67" s="294"/>
      <c r="U67" s="294"/>
      <c r="V67" s="294"/>
    </row>
    <row r="68" spans="2:22" x14ac:dyDescent="0.45">
      <c r="B68" s="294"/>
      <c r="C68" s="294"/>
      <c r="D68" s="294"/>
      <c r="E68" s="294"/>
      <c r="F68" s="294"/>
      <c r="R68" s="294"/>
      <c r="S68" s="294"/>
      <c r="T68" s="294"/>
      <c r="U68" s="294"/>
      <c r="V68" s="294"/>
    </row>
    <row r="69" spans="2:22" x14ac:dyDescent="0.45">
      <c r="B69" s="294"/>
      <c r="C69" s="294"/>
      <c r="D69" s="294"/>
      <c r="E69" s="294"/>
      <c r="F69" s="294"/>
      <c r="R69" s="294"/>
      <c r="S69" s="294"/>
      <c r="T69" s="294"/>
      <c r="U69" s="294"/>
      <c r="V69" s="294"/>
    </row>
  </sheetData>
  <mergeCells count="209">
    <mergeCell ref="B21:B23"/>
    <mergeCell ref="C21:C23"/>
    <mergeCell ref="D21:D23"/>
    <mergeCell ref="G21:G23"/>
    <mergeCell ref="B24:B26"/>
    <mergeCell ref="C24:C26"/>
    <mergeCell ref="D24:D26"/>
    <mergeCell ref="G24:G26"/>
    <mergeCell ref="A1:G1"/>
    <mergeCell ref="A15:A26"/>
    <mergeCell ref="B15:B17"/>
    <mergeCell ref="C15:C17"/>
    <mergeCell ref="D15:D17"/>
    <mergeCell ref="G15:G17"/>
    <mergeCell ref="B18:B20"/>
    <mergeCell ref="C18:C20"/>
    <mergeCell ref="D18:D20"/>
    <mergeCell ref="G18:G20"/>
    <mergeCell ref="C33:C35"/>
    <mergeCell ref="D33:D35"/>
    <mergeCell ref="G33:G35"/>
    <mergeCell ref="B36:B38"/>
    <mergeCell ref="C36:C38"/>
    <mergeCell ref="D36:D38"/>
    <mergeCell ref="G36:G38"/>
    <mergeCell ref="A27:A38"/>
    <mergeCell ref="B27:B29"/>
    <mergeCell ref="C27:C29"/>
    <mergeCell ref="D27:D29"/>
    <mergeCell ref="G27:G29"/>
    <mergeCell ref="B30:B32"/>
    <mergeCell ref="C30:C32"/>
    <mergeCell ref="D30:D32"/>
    <mergeCell ref="G30:G32"/>
    <mergeCell ref="B33:B35"/>
    <mergeCell ref="C45:C47"/>
    <mergeCell ref="D45:D47"/>
    <mergeCell ref="G45:G47"/>
    <mergeCell ref="B48:B50"/>
    <mergeCell ref="C48:C50"/>
    <mergeCell ref="D48:D50"/>
    <mergeCell ref="G48:G50"/>
    <mergeCell ref="A39:A50"/>
    <mergeCell ref="B39:B41"/>
    <mergeCell ref="C39:C41"/>
    <mergeCell ref="D39:D41"/>
    <mergeCell ref="G39:G41"/>
    <mergeCell ref="B42:B44"/>
    <mergeCell ref="C42:C44"/>
    <mergeCell ref="D42:D44"/>
    <mergeCell ref="G42:G44"/>
    <mergeCell ref="B45:B47"/>
    <mergeCell ref="C9:C11"/>
    <mergeCell ref="D9:D11"/>
    <mergeCell ref="G9:G11"/>
    <mergeCell ref="B12:B14"/>
    <mergeCell ref="C12:C14"/>
    <mergeCell ref="D12:D14"/>
    <mergeCell ref="G12:G14"/>
    <mergeCell ref="A3:A14"/>
    <mergeCell ref="B3:B5"/>
    <mergeCell ref="C3:C5"/>
    <mergeCell ref="D3:D5"/>
    <mergeCell ref="G3:G5"/>
    <mergeCell ref="B6:B8"/>
    <mergeCell ref="C6:C8"/>
    <mergeCell ref="D6:D8"/>
    <mergeCell ref="G6:G8"/>
    <mergeCell ref="B9:B11"/>
    <mergeCell ref="J9:J11"/>
    <mergeCell ref="K9:K11"/>
    <mergeCell ref="L9:L11"/>
    <mergeCell ref="O9:O11"/>
    <mergeCell ref="J12:J14"/>
    <mergeCell ref="K12:K14"/>
    <mergeCell ref="L12:L14"/>
    <mergeCell ref="O12:O14"/>
    <mergeCell ref="I1:O1"/>
    <mergeCell ref="I3:I14"/>
    <mergeCell ref="J3:J5"/>
    <mergeCell ref="K3:K5"/>
    <mergeCell ref="L3:L5"/>
    <mergeCell ref="O3:O5"/>
    <mergeCell ref="J6:J8"/>
    <mergeCell ref="K6:K8"/>
    <mergeCell ref="L6:L8"/>
    <mergeCell ref="O6:O8"/>
    <mergeCell ref="K21:K23"/>
    <mergeCell ref="L21:L23"/>
    <mergeCell ref="O21:O23"/>
    <mergeCell ref="J24:J26"/>
    <mergeCell ref="K24:K26"/>
    <mergeCell ref="L24:L26"/>
    <mergeCell ref="O24:O26"/>
    <mergeCell ref="I15:I26"/>
    <mergeCell ref="J15:J17"/>
    <mergeCell ref="K15:K17"/>
    <mergeCell ref="L15:L17"/>
    <mergeCell ref="O15:O17"/>
    <mergeCell ref="J18:J20"/>
    <mergeCell ref="K18:K20"/>
    <mergeCell ref="L18:L20"/>
    <mergeCell ref="O18:O20"/>
    <mergeCell ref="J21:J23"/>
    <mergeCell ref="K33:K35"/>
    <mergeCell ref="L33:L35"/>
    <mergeCell ref="O33:O35"/>
    <mergeCell ref="J36:J38"/>
    <mergeCell ref="K36:K38"/>
    <mergeCell ref="L36:L38"/>
    <mergeCell ref="O36:O38"/>
    <mergeCell ref="I27:I38"/>
    <mergeCell ref="J27:J29"/>
    <mergeCell ref="K27:K29"/>
    <mergeCell ref="L27:L29"/>
    <mergeCell ref="O27:O29"/>
    <mergeCell ref="J30:J32"/>
    <mergeCell ref="K30:K32"/>
    <mergeCell ref="L30:L32"/>
    <mergeCell ref="O30:O32"/>
    <mergeCell ref="J33:J35"/>
    <mergeCell ref="L48:L50"/>
    <mergeCell ref="O48:O50"/>
    <mergeCell ref="I39:I50"/>
    <mergeCell ref="J39:J41"/>
    <mergeCell ref="K39:K41"/>
    <mergeCell ref="L39:L41"/>
    <mergeCell ref="O39:O41"/>
    <mergeCell ref="J42:J44"/>
    <mergeCell ref="K42:K44"/>
    <mergeCell ref="L42:L44"/>
    <mergeCell ref="O42:O44"/>
    <mergeCell ref="J45:J47"/>
    <mergeCell ref="R9:R11"/>
    <mergeCell ref="S9:S11"/>
    <mergeCell ref="T9:T11"/>
    <mergeCell ref="W9:W11"/>
    <mergeCell ref="R12:R14"/>
    <mergeCell ref="S12:S14"/>
    <mergeCell ref="T12:T14"/>
    <mergeCell ref="W12:W14"/>
    <mergeCell ref="Q1:W1"/>
    <mergeCell ref="Q3:Q14"/>
    <mergeCell ref="R3:R5"/>
    <mergeCell ref="S3:S5"/>
    <mergeCell ref="T3:T5"/>
    <mergeCell ref="W3:W5"/>
    <mergeCell ref="R6:R8"/>
    <mergeCell ref="S6:S8"/>
    <mergeCell ref="T6:T8"/>
    <mergeCell ref="W6:W8"/>
    <mergeCell ref="S21:S23"/>
    <mergeCell ref="T21:T23"/>
    <mergeCell ref="W21:W23"/>
    <mergeCell ref="R24:R26"/>
    <mergeCell ref="S24:S26"/>
    <mergeCell ref="T24:T26"/>
    <mergeCell ref="W24:W26"/>
    <mergeCell ref="Q15:Q26"/>
    <mergeCell ref="R15:R17"/>
    <mergeCell ref="S15:S17"/>
    <mergeCell ref="T15:T17"/>
    <mergeCell ref="W15:W17"/>
    <mergeCell ref="R18:R20"/>
    <mergeCell ref="S18:S20"/>
    <mergeCell ref="T18:T20"/>
    <mergeCell ref="W18:W20"/>
    <mergeCell ref="R21:R23"/>
    <mergeCell ref="S33:S35"/>
    <mergeCell ref="T33:T35"/>
    <mergeCell ref="W33:W35"/>
    <mergeCell ref="R36:R38"/>
    <mergeCell ref="S36:S38"/>
    <mergeCell ref="T36:T38"/>
    <mergeCell ref="W36:W38"/>
    <mergeCell ref="Q27:Q38"/>
    <mergeCell ref="R27:R29"/>
    <mergeCell ref="S27:S29"/>
    <mergeCell ref="T27:T29"/>
    <mergeCell ref="W27:W29"/>
    <mergeCell ref="R30:R32"/>
    <mergeCell ref="S30:S32"/>
    <mergeCell ref="T30:T32"/>
    <mergeCell ref="W30:W32"/>
    <mergeCell ref="R33:R35"/>
    <mergeCell ref="R52:V69"/>
    <mergeCell ref="B52:F69"/>
    <mergeCell ref="S45:S47"/>
    <mergeCell ref="T45:T47"/>
    <mergeCell ref="W45:W47"/>
    <mergeCell ref="R48:R50"/>
    <mergeCell ref="S48:S50"/>
    <mergeCell ref="T48:T50"/>
    <mergeCell ref="W48:W50"/>
    <mergeCell ref="Q39:Q50"/>
    <mergeCell ref="R39:R41"/>
    <mergeCell ref="S39:S41"/>
    <mergeCell ref="T39:T41"/>
    <mergeCell ref="W39:W41"/>
    <mergeCell ref="R42:R44"/>
    <mergeCell ref="S42:S44"/>
    <mergeCell ref="T42:T44"/>
    <mergeCell ref="W42:W44"/>
    <mergeCell ref="R45:R47"/>
    <mergeCell ref="K45:K47"/>
    <mergeCell ref="L45:L47"/>
    <mergeCell ref="O45:O47"/>
    <mergeCell ref="J48:J50"/>
    <mergeCell ref="K48:K5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BCD02-39C7-40BC-9E13-8E5D85FB6203}">
  <dimension ref="A1:G33"/>
  <sheetViews>
    <sheetView workbookViewId="0">
      <selection activeCell="C3" sqref="C3:C5"/>
    </sheetView>
  </sheetViews>
  <sheetFormatPr defaultRowHeight="14.25" x14ac:dyDescent="0.45"/>
  <cols>
    <col min="1" max="1" width="13.265625" customWidth="1"/>
    <col min="2" max="2" width="10.19921875" customWidth="1"/>
    <col min="3" max="3" width="16.3984375" customWidth="1"/>
    <col min="5" max="5" width="9.06640625" customWidth="1"/>
    <col min="6" max="6" width="15.53125" customWidth="1"/>
    <col min="7" max="7" width="16.73046875" customWidth="1"/>
  </cols>
  <sheetData>
    <row r="1" spans="1:7" ht="15" thickTop="1" thickBot="1" x14ac:dyDescent="0.5">
      <c r="A1" s="269" t="s">
        <v>41</v>
      </c>
      <c r="B1" s="270"/>
      <c r="C1" s="270"/>
      <c r="D1" s="270"/>
      <c r="E1" s="270"/>
      <c r="F1" s="270"/>
      <c r="G1" s="271"/>
    </row>
    <row r="2" spans="1:7" ht="41.25" thickTop="1" thickBot="1" x14ac:dyDescent="0.5">
      <c r="A2" s="118" t="s">
        <v>16</v>
      </c>
      <c r="B2" s="107" t="s">
        <v>0</v>
      </c>
      <c r="C2" s="107" t="s">
        <v>1</v>
      </c>
      <c r="D2" s="107" t="s">
        <v>2</v>
      </c>
      <c r="E2" s="107" t="s">
        <v>4</v>
      </c>
      <c r="F2" s="107" t="s">
        <v>17</v>
      </c>
      <c r="G2" s="86" t="s">
        <v>25</v>
      </c>
    </row>
    <row r="3" spans="1:7" ht="14.65" customHeight="1" thickTop="1" x14ac:dyDescent="0.45">
      <c r="A3" s="295" t="s">
        <v>31</v>
      </c>
      <c r="B3" s="254">
        <v>1</v>
      </c>
      <c r="C3" s="255" t="s">
        <v>34</v>
      </c>
      <c r="D3" s="255">
        <v>0</v>
      </c>
      <c r="E3" s="96" t="s">
        <v>5</v>
      </c>
      <c r="F3" s="97">
        <v>99.964100000000002</v>
      </c>
      <c r="G3" s="276">
        <f t="shared" ref="G3" si="0">((F3+F4+F5)/3)</f>
        <v>100.65809999999999</v>
      </c>
    </row>
    <row r="4" spans="1:7" x14ac:dyDescent="0.45">
      <c r="A4" s="296"/>
      <c r="B4" s="245"/>
      <c r="C4" s="252"/>
      <c r="D4" s="252"/>
      <c r="E4" s="92" t="s">
        <v>7</v>
      </c>
      <c r="F4" s="93">
        <v>100.8785</v>
      </c>
      <c r="G4" s="277"/>
    </row>
    <row r="5" spans="1:7" ht="14.65" thickBot="1" x14ac:dyDescent="0.5">
      <c r="A5" s="296"/>
      <c r="B5" s="246"/>
      <c r="C5" s="253"/>
      <c r="D5" s="253"/>
      <c r="E5" s="94" t="s">
        <v>8</v>
      </c>
      <c r="F5" s="95">
        <v>101.1317</v>
      </c>
      <c r="G5" s="278"/>
    </row>
    <row r="6" spans="1:7" ht="14.65" thickTop="1" x14ac:dyDescent="0.45">
      <c r="A6" s="296"/>
      <c r="B6" s="254">
        <v>2</v>
      </c>
      <c r="C6" s="255" t="s">
        <v>35</v>
      </c>
      <c r="D6" s="255">
        <v>1</v>
      </c>
      <c r="E6" s="96" t="s">
        <v>5</v>
      </c>
      <c r="F6" s="97">
        <v>-22.761099999999999</v>
      </c>
      <c r="G6" s="276">
        <f t="shared" ref="G6" si="1">((F6+F7+F8)/3)</f>
        <v>-22.8443</v>
      </c>
    </row>
    <row r="7" spans="1:7" x14ac:dyDescent="0.45">
      <c r="A7" s="296"/>
      <c r="B7" s="245"/>
      <c r="C7" s="252"/>
      <c r="D7" s="252"/>
      <c r="E7" s="92" t="s">
        <v>7</v>
      </c>
      <c r="F7" s="93">
        <v>-22.557099999999998</v>
      </c>
      <c r="G7" s="277"/>
    </row>
    <row r="8" spans="1:7" ht="14.65" thickBot="1" x14ac:dyDescent="0.5">
      <c r="A8" s="297"/>
      <c r="B8" s="261"/>
      <c r="C8" s="260"/>
      <c r="D8" s="260"/>
      <c r="E8" s="99" t="s">
        <v>8</v>
      </c>
      <c r="F8" s="119">
        <v>-23.214700000000001</v>
      </c>
      <c r="G8" s="278"/>
    </row>
    <row r="9" spans="1:7" ht="14.65" thickTop="1" x14ac:dyDescent="0.45">
      <c r="A9" s="272">
        <v>1</v>
      </c>
      <c r="B9" s="254">
        <v>1</v>
      </c>
      <c r="C9" s="255" t="s">
        <v>34</v>
      </c>
      <c r="D9" s="255">
        <v>0</v>
      </c>
      <c r="E9" s="88" t="s">
        <v>5</v>
      </c>
      <c r="F9" s="97">
        <v>106.6955</v>
      </c>
      <c r="G9" s="291">
        <f t="shared" ref="G9" si="2">((F9+F10+F11)/3)</f>
        <v>106.71193333333333</v>
      </c>
    </row>
    <row r="10" spans="1:7" x14ac:dyDescent="0.45">
      <c r="A10" s="273"/>
      <c r="B10" s="245"/>
      <c r="C10" s="252"/>
      <c r="D10" s="252"/>
      <c r="E10" s="92" t="s">
        <v>7</v>
      </c>
      <c r="F10" s="93">
        <v>106.7272</v>
      </c>
      <c r="G10" s="292"/>
    </row>
    <row r="11" spans="1:7" ht="14.65" thickBot="1" x14ac:dyDescent="0.5">
      <c r="A11" s="273"/>
      <c r="B11" s="246"/>
      <c r="C11" s="253"/>
      <c r="D11" s="253"/>
      <c r="E11" s="94" t="s">
        <v>8</v>
      </c>
      <c r="F11" s="93">
        <v>106.7131</v>
      </c>
      <c r="G11" s="293"/>
    </row>
    <row r="12" spans="1:7" ht="14.65" thickTop="1" x14ac:dyDescent="0.45">
      <c r="A12" s="273"/>
      <c r="B12" s="254">
        <v>2</v>
      </c>
      <c r="C12" s="255" t="s">
        <v>35</v>
      </c>
      <c r="D12" s="255">
        <v>1</v>
      </c>
      <c r="E12" s="96" t="s">
        <v>5</v>
      </c>
      <c r="F12" s="97">
        <v>-23.693000000000001</v>
      </c>
      <c r="G12" s="291">
        <f t="shared" ref="G12" si="3">((F12+F13+F14)/3)</f>
        <v>-23.316700000000001</v>
      </c>
    </row>
    <row r="13" spans="1:7" x14ac:dyDescent="0.45">
      <c r="A13" s="273"/>
      <c r="B13" s="245"/>
      <c r="C13" s="252"/>
      <c r="D13" s="252"/>
      <c r="E13" s="92" t="s">
        <v>7</v>
      </c>
      <c r="F13" s="93">
        <v>-23.1127</v>
      </c>
      <c r="G13" s="292"/>
    </row>
    <row r="14" spans="1:7" ht="14.65" thickBot="1" x14ac:dyDescent="0.5">
      <c r="A14" s="274"/>
      <c r="B14" s="261"/>
      <c r="C14" s="260"/>
      <c r="D14" s="260"/>
      <c r="E14" s="100" t="s">
        <v>8</v>
      </c>
      <c r="F14" s="122">
        <v>-23.144400000000001</v>
      </c>
      <c r="G14" s="293"/>
    </row>
    <row r="15" spans="1:7" ht="14.65" thickTop="1" x14ac:dyDescent="0.45">
      <c r="A15" s="272">
        <v>2</v>
      </c>
      <c r="B15" s="254">
        <v>1</v>
      </c>
      <c r="C15" s="255" t="s">
        <v>34</v>
      </c>
      <c r="D15" s="255">
        <v>0</v>
      </c>
      <c r="E15" s="89" t="s">
        <v>5</v>
      </c>
      <c r="F15" s="123">
        <v>116.26900000000001</v>
      </c>
      <c r="G15" s="288">
        <f t="shared" ref="G15" si="4">((F15+F16+F17)/3)</f>
        <v>115.99353333333333</v>
      </c>
    </row>
    <row r="16" spans="1:7" x14ac:dyDescent="0.45">
      <c r="A16" s="273"/>
      <c r="B16" s="245"/>
      <c r="C16" s="252"/>
      <c r="D16" s="252"/>
      <c r="E16" s="92" t="s">
        <v>7</v>
      </c>
      <c r="F16" s="93">
        <v>115.29130000000001</v>
      </c>
      <c r="G16" s="289"/>
    </row>
    <row r="17" spans="1:7" ht="14.65" thickBot="1" x14ac:dyDescent="0.5">
      <c r="A17" s="273"/>
      <c r="B17" s="246"/>
      <c r="C17" s="253"/>
      <c r="D17" s="253"/>
      <c r="E17" s="94" t="s">
        <v>8</v>
      </c>
      <c r="F17" s="93">
        <v>116.4203</v>
      </c>
      <c r="G17" s="290"/>
    </row>
    <row r="18" spans="1:7" ht="14.65" thickTop="1" x14ac:dyDescent="0.45">
      <c r="A18" s="273"/>
      <c r="B18" s="254">
        <v>2</v>
      </c>
      <c r="C18" s="255" t="s">
        <v>35</v>
      </c>
      <c r="D18" s="255">
        <v>1</v>
      </c>
      <c r="E18" s="96" t="s">
        <v>5</v>
      </c>
      <c r="F18" s="97">
        <v>-23.7774</v>
      </c>
      <c r="G18" s="288">
        <f t="shared" ref="G18" si="5">((F18+F19+F20)/3)</f>
        <v>-24.155999999999995</v>
      </c>
    </row>
    <row r="19" spans="1:7" x14ac:dyDescent="0.45">
      <c r="A19" s="273"/>
      <c r="B19" s="245"/>
      <c r="C19" s="252"/>
      <c r="D19" s="252"/>
      <c r="E19" s="92" t="s">
        <v>7</v>
      </c>
      <c r="F19" s="93">
        <v>-24.459599999999998</v>
      </c>
      <c r="G19" s="289"/>
    </row>
    <row r="20" spans="1:7" ht="14.65" thickBot="1" x14ac:dyDescent="0.5">
      <c r="A20" s="274"/>
      <c r="B20" s="261"/>
      <c r="C20" s="260"/>
      <c r="D20" s="260"/>
      <c r="E20" s="99" t="s">
        <v>8</v>
      </c>
      <c r="F20" s="122">
        <v>-24.231000000000002</v>
      </c>
      <c r="G20" s="290"/>
    </row>
    <row r="21" spans="1:7" ht="14.65" thickTop="1" x14ac:dyDescent="0.45">
      <c r="A21" s="272">
        <v>3</v>
      </c>
      <c r="B21" s="254">
        <v>1</v>
      </c>
      <c r="C21" s="255" t="s">
        <v>34</v>
      </c>
      <c r="D21" s="255">
        <v>0</v>
      </c>
      <c r="E21" s="88" t="s">
        <v>5</v>
      </c>
      <c r="F21" s="123">
        <v>117.49299999999999</v>
      </c>
      <c r="G21" s="282">
        <f t="shared" ref="G21" si="6">((F21+F22+F23)/3)</f>
        <v>118.03696666666667</v>
      </c>
    </row>
    <row r="22" spans="1:7" x14ac:dyDescent="0.45">
      <c r="A22" s="273"/>
      <c r="B22" s="245"/>
      <c r="C22" s="252"/>
      <c r="D22" s="252"/>
      <c r="E22" s="92" t="s">
        <v>7</v>
      </c>
      <c r="F22" s="93">
        <v>118.6044</v>
      </c>
      <c r="G22" s="283"/>
    </row>
    <row r="23" spans="1:7" ht="14.65" thickBot="1" x14ac:dyDescent="0.5">
      <c r="A23" s="273"/>
      <c r="B23" s="246"/>
      <c r="C23" s="253"/>
      <c r="D23" s="253"/>
      <c r="E23" s="94" t="s">
        <v>8</v>
      </c>
      <c r="F23" s="93">
        <v>118.01349999999999</v>
      </c>
      <c r="G23" s="284"/>
    </row>
    <row r="24" spans="1:7" ht="14.65" thickTop="1" x14ac:dyDescent="0.45">
      <c r="A24" s="273"/>
      <c r="B24" s="254">
        <v>2</v>
      </c>
      <c r="C24" s="255" t="s">
        <v>35</v>
      </c>
      <c r="D24" s="255">
        <v>1</v>
      </c>
      <c r="E24" s="96" t="s">
        <v>5</v>
      </c>
      <c r="F24" s="97">
        <v>-24.719799999999999</v>
      </c>
      <c r="G24" s="282">
        <f t="shared" ref="G24" si="7">((F24+F25+F26)/3)</f>
        <v>-23.823066666666666</v>
      </c>
    </row>
    <row r="25" spans="1:7" x14ac:dyDescent="0.45">
      <c r="A25" s="273"/>
      <c r="B25" s="245"/>
      <c r="C25" s="252"/>
      <c r="D25" s="252"/>
      <c r="E25" s="92" t="s">
        <v>7</v>
      </c>
      <c r="F25" s="93">
        <v>-22.947399999999998</v>
      </c>
      <c r="G25" s="283"/>
    </row>
    <row r="26" spans="1:7" ht="14.65" thickBot="1" x14ac:dyDescent="0.5">
      <c r="A26" s="274"/>
      <c r="B26" s="261"/>
      <c r="C26" s="260"/>
      <c r="D26" s="260"/>
      <c r="E26" s="99" t="s">
        <v>8</v>
      </c>
      <c r="F26" s="122">
        <v>-23.802</v>
      </c>
      <c r="G26" s="284"/>
    </row>
    <row r="27" spans="1:7" ht="14.65" thickTop="1" x14ac:dyDescent="0.45">
      <c r="A27" s="272">
        <v>4</v>
      </c>
      <c r="B27" s="254">
        <v>1</v>
      </c>
      <c r="C27" s="255" t="s">
        <v>34</v>
      </c>
      <c r="D27" s="255">
        <v>0</v>
      </c>
      <c r="E27" s="88" t="s">
        <v>5</v>
      </c>
      <c r="F27" s="123">
        <v>120.6936</v>
      </c>
      <c r="G27" s="279">
        <f t="shared" ref="G27" si="8">((F27+F28+F29)/3)</f>
        <v>120.87886666666668</v>
      </c>
    </row>
    <row r="28" spans="1:7" x14ac:dyDescent="0.45">
      <c r="A28" s="273"/>
      <c r="B28" s="245"/>
      <c r="C28" s="252"/>
      <c r="D28" s="252"/>
      <c r="E28" s="92" t="s">
        <v>7</v>
      </c>
      <c r="F28" s="93">
        <v>122.3643</v>
      </c>
      <c r="G28" s="280"/>
    </row>
    <row r="29" spans="1:7" ht="14.65" thickBot="1" x14ac:dyDescent="0.5">
      <c r="A29" s="273"/>
      <c r="B29" s="246"/>
      <c r="C29" s="253"/>
      <c r="D29" s="253"/>
      <c r="E29" s="94" t="s">
        <v>8</v>
      </c>
      <c r="F29" s="93">
        <v>119.5787</v>
      </c>
      <c r="G29" s="281"/>
    </row>
    <row r="30" spans="1:7" ht="14.65" thickTop="1" x14ac:dyDescent="0.45">
      <c r="A30" s="273"/>
      <c r="B30" s="254">
        <v>2</v>
      </c>
      <c r="C30" s="255" t="s">
        <v>35</v>
      </c>
      <c r="D30" s="255">
        <v>1</v>
      </c>
      <c r="E30" s="96" t="s">
        <v>5</v>
      </c>
      <c r="F30" s="97">
        <v>-23.967300000000002</v>
      </c>
      <c r="G30" s="279">
        <f t="shared" ref="G30" si="9">((F30+F31+F32)/3)</f>
        <v>-24.068100000000001</v>
      </c>
    </row>
    <row r="31" spans="1:7" x14ac:dyDescent="0.45">
      <c r="A31" s="273"/>
      <c r="B31" s="245"/>
      <c r="C31" s="252"/>
      <c r="D31" s="252"/>
      <c r="E31" s="92" t="s">
        <v>7</v>
      </c>
      <c r="F31" s="93">
        <v>-23.2042</v>
      </c>
      <c r="G31" s="280"/>
    </row>
    <row r="32" spans="1:7" ht="14.65" thickBot="1" x14ac:dyDescent="0.5">
      <c r="A32" s="274"/>
      <c r="B32" s="261"/>
      <c r="C32" s="260"/>
      <c r="D32" s="260"/>
      <c r="E32" s="100" t="s">
        <v>8</v>
      </c>
      <c r="F32" s="122">
        <v>-25.032800000000002</v>
      </c>
      <c r="G32" s="281"/>
    </row>
    <row r="33" spans="5:6" ht="14.65" thickTop="1" x14ac:dyDescent="0.45">
      <c r="E33" s="24"/>
      <c r="F33" s="24"/>
    </row>
  </sheetData>
  <mergeCells count="46">
    <mergeCell ref="B24:B26"/>
    <mergeCell ref="C24:C26"/>
    <mergeCell ref="D24:D26"/>
    <mergeCell ref="G24:G26"/>
    <mergeCell ref="A27:A32"/>
    <mergeCell ref="G15:G17"/>
    <mergeCell ref="B18:B20"/>
    <mergeCell ref="C18:C20"/>
    <mergeCell ref="D18:D20"/>
    <mergeCell ref="G18:G20"/>
    <mergeCell ref="A21:A26"/>
    <mergeCell ref="B21:B23"/>
    <mergeCell ref="C21:C23"/>
    <mergeCell ref="D21:D23"/>
    <mergeCell ref="G21:G23"/>
    <mergeCell ref="A3:A8"/>
    <mergeCell ref="A9:A14"/>
    <mergeCell ref="A15:A20"/>
    <mergeCell ref="B15:B17"/>
    <mergeCell ref="C15:C17"/>
    <mergeCell ref="D15:D17"/>
    <mergeCell ref="B27:B29"/>
    <mergeCell ref="C27:C29"/>
    <mergeCell ref="D27:D29"/>
    <mergeCell ref="G27:G29"/>
    <mergeCell ref="B30:B32"/>
    <mergeCell ref="C30:C32"/>
    <mergeCell ref="D30:D32"/>
    <mergeCell ref="G30:G32"/>
    <mergeCell ref="C9:C11"/>
    <mergeCell ref="D9:D11"/>
    <mergeCell ref="G9:G11"/>
    <mergeCell ref="B12:B14"/>
    <mergeCell ref="C12:C14"/>
    <mergeCell ref="D12:D14"/>
    <mergeCell ref="G12:G14"/>
    <mergeCell ref="B9:B11"/>
    <mergeCell ref="B3:B5"/>
    <mergeCell ref="C3:C5"/>
    <mergeCell ref="D3:D5"/>
    <mergeCell ref="G3:G5"/>
    <mergeCell ref="B6:B8"/>
    <mergeCell ref="C6:C8"/>
    <mergeCell ref="D6:D8"/>
    <mergeCell ref="G6:G8"/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11A76-7065-4FFC-8267-9D5C150B514F}">
  <dimension ref="A1:L68"/>
  <sheetViews>
    <sheetView tabSelected="1" workbookViewId="0">
      <selection activeCell="F36" sqref="F36"/>
    </sheetView>
  </sheetViews>
  <sheetFormatPr defaultRowHeight="14.25" x14ac:dyDescent="0.45"/>
  <cols>
    <col min="1" max="1" width="17.59765625" customWidth="1"/>
    <col min="2" max="2" width="11.6640625" customWidth="1"/>
    <col min="3" max="3" width="20.6640625" customWidth="1"/>
    <col min="5" max="5" width="19.6640625" customWidth="1"/>
    <col min="6" max="6" width="20.9296875" customWidth="1"/>
    <col min="7" max="7" width="11.73046875" customWidth="1"/>
    <col min="9" max="9" width="12.19921875" customWidth="1"/>
    <col min="10" max="11" width="12.53125" customWidth="1"/>
  </cols>
  <sheetData>
    <row r="1" spans="1:12" ht="15" thickTop="1" thickBot="1" x14ac:dyDescent="0.5">
      <c r="A1" s="305" t="s">
        <v>42</v>
      </c>
      <c r="B1" s="305"/>
      <c r="C1" s="305"/>
      <c r="D1" s="305"/>
      <c r="E1" s="305"/>
      <c r="F1" s="305"/>
      <c r="G1" s="308"/>
      <c r="H1" s="308"/>
      <c r="I1" s="302" t="s">
        <v>44</v>
      </c>
      <c r="J1" s="302"/>
      <c r="K1" s="309"/>
      <c r="L1" s="299"/>
    </row>
    <row r="2" spans="1:12" ht="27.75" thickTop="1" thickBot="1" x14ac:dyDescent="0.5">
      <c r="A2" s="306" t="s">
        <v>16</v>
      </c>
      <c r="B2" s="307" t="s">
        <v>0</v>
      </c>
      <c r="C2" s="307" t="s">
        <v>1</v>
      </c>
      <c r="D2" s="307" t="s">
        <v>2</v>
      </c>
      <c r="E2" s="307" t="s">
        <v>49</v>
      </c>
      <c r="F2" s="300" t="s">
        <v>43</v>
      </c>
      <c r="G2" s="1"/>
      <c r="H2" s="1"/>
      <c r="I2" s="300" t="s">
        <v>45</v>
      </c>
      <c r="J2" s="301" t="s">
        <v>46</v>
      </c>
      <c r="K2" s="1"/>
    </row>
    <row r="3" spans="1:12" ht="15" thickTop="1" thickBot="1" x14ac:dyDescent="0.5">
      <c r="A3" s="311" t="s">
        <v>30</v>
      </c>
      <c r="B3" s="312">
        <v>1</v>
      </c>
      <c r="C3" s="312" t="s">
        <v>47</v>
      </c>
      <c r="D3" s="312">
        <v>0</v>
      </c>
      <c r="E3" s="312" t="s">
        <v>50</v>
      </c>
      <c r="F3" s="313">
        <v>-1.0880000000000001</v>
      </c>
      <c r="G3" s="1"/>
      <c r="H3" s="1"/>
      <c r="I3" s="303">
        <v>-8.1300000000000008</v>
      </c>
      <c r="J3" s="303">
        <v>-1.0871999999999999</v>
      </c>
      <c r="K3" s="1"/>
    </row>
    <row r="4" spans="1:12" ht="15" thickTop="1" thickBot="1" x14ac:dyDescent="0.5">
      <c r="A4" s="311"/>
      <c r="B4" s="312">
        <v>2</v>
      </c>
      <c r="C4" s="312" t="s">
        <v>48</v>
      </c>
      <c r="D4" s="312">
        <v>1</v>
      </c>
      <c r="E4" s="312" t="s">
        <v>51</v>
      </c>
      <c r="F4" s="314"/>
      <c r="G4" s="1"/>
      <c r="H4" s="1"/>
      <c r="I4" s="303">
        <v>-8.15</v>
      </c>
      <c r="J4" s="303">
        <v>-1.0860000000000001</v>
      </c>
      <c r="K4" s="1"/>
    </row>
    <row r="5" spans="1:12" ht="15" thickTop="1" thickBot="1" x14ac:dyDescent="0.5">
      <c r="A5" s="304">
        <v>1</v>
      </c>
      <c r="B5" s="303">
        <v>1</v>
      </c>
      <c r="C5" s="303" t="s">
        <v>47</v>
      </c>
      <c r="D5" s="303">
        <v>0</v>
      </c>
      <c r="E5" s="303" t="s">
        <v>52</v>
      </c>
      <c r="F5" s="180">
        <v>-1.0887</v>
      </c>
      <c r="G5" s="1"/>
      <c r="H5" s="1"/>
      <c r="I5" s="303">
        <v>-8.1750000000000007</v>
      </c>
      <c r="J5" s="303">
        <v>-1.0840000000000001</v>
      </c>
      <c r="K5" s="1"/>
    </row>
    <row r="6" spans="1:12" ht="15" thickTop="1" thickBot="1" x14ac:dyDescent="0.5">
      <c r="A6" s="304"/>
      <c r="B6" s="303">
        <v>2</v>
      </c>
      <c r="C6" s="303" t="s">
        <v>48</v>
      </c>
      <c r="D6" s="303">
        <v>1</v>
      </c>
      <c r="E6" s="303" t="s">
        <v>53</v>
      </c>
      <c r="F6" s="182"/>
      <c r="G6" s="1"/>
      <c r="H6" s="1"/>
      <c r="I6" s="303">
        <v>-8.1999999999999993</v>
      </c>
      <c r="J6" s="303">
        <v>-1.0811999999999999</v>
      </c>
      <c r="K6" s="1"/>
    </row>
    <row r="7" spans="1:12" ht="15" thickTop="1" thickBot="1" x14ac:dyDescent="0.5">
      <c r="A7" s="304">
        <v>2</v>
      </c>
      <c r="B7" s="303">
        <v>1</v>
      </c>
      <c r="C7" s="303" t="s">
        <v>47</v>
      </c>
      <c r="D7" s="303">
        <v>0</v>
      </c>
      <c r="E7" s="303" t="s">
        <v>54</v>
      </c>
      <c r="F7" s="180">
        <v>-1.0887</v>
      </c>
      <c r="G7" s="1"/>
      <c r="H7" s="1"/>
      <c r="I7" s="303">
        <v>-8.2249999999999996</v>
      </c>
      <c r="J7" s="303">
        <v>-1.0788</v>
      </c>
      <c r="K7" s="1"/>
    </row>
    <row r="8" spans="1:12" ht="15" thickTop="1" thickBot="1" x14ac:dyDescent="0.5">
      <c r="A8" s="304"/>
      <c r="B8" s="303">
        <v>2</v>
      </c>
      <c r="C8" s="303" t="s">
        <v>48</v>
      </c>
      <c r="D8" s="303">
        <v>1</v>
      </c>
      <c r="E8" s="303" t="s">
        <v>55</v>
      </c>
      <c r="F8" s="182"/>
      <c r="G8" s="1"/>
      <c r="H8" s="1"/>
      <c r="I8" s="303">
        <v>-8.25</v>
      </c>
      <c r="J8" s="303">
        <v>-1.0763</v>
      </c>
      <c r="K8" s="1"/>
    </row>
    <row r="9" spans="1:12" ht="15" thickTop="1" thickBot="1" x14ac:dyDescent="0.5">
      <c r="A9" s="304">
        <v>3</v>
      </c>
      <c r="B9" s="303">
        <v>1</v>
      </c>
      <c r="C9" s="303" t="s">
        <v>47</v>
      </c>
      <c r="D9" s="303">
        <v>0</v>
      </c>
      <c r="E9" s="303" t="s">
        <v>56</v>
      </c>
      <c r="F9" s="180">
        <v>-1.0892999999999999</v>
      </c>
      <c r="G9" s="1"/>
      <c r="H9" s="1"/>
      <c r="I9" s="303">
        <v>-8.2750000000000004</v>
      </c>
      <c r="J9" s="303">
        <v>-1.0741000000000001</v>
      </c>
      <c r="K9" s="1"/>
    </row>
    <row r="10" spans="1:12" ht="15" thickTop="1" thickBot="1" x14ac:dyDescent="0.5">
      <c r="A10" s="304"/>
      <c r="B10" s="303">
        <v>2</v>
      </c>
      <c r="C10" s="303" t="s">
        <v>48</v>
      </c>
      <c r="D10" s="303">
        <v>1</v>
      </c>
      <c r="E10" s="303" t="s">
        <v>57</v>
      </c>
      <c r="F10" s="182"/>
      <c r="G10" s="1"/>
      <c r="H10" s="1"/>
      <c r="I10" s="303">
        <v>-8.3000000000000007</v>
      </c>
      <c r="J10" s="303">
        <v>-1.0710999999999999</v>
      </c>
      <c r="K10" s="1"/>
    </row>
    <row r="11" spans="1:12" ht="15" thickTop="1" thickBot="1" x14ac:dyDescent="0.5">
      <c r="A11" s="304">
        <v>4</v>
      </c>
      <c r="B11" s="303">
        <v>1</v>
      </c>
      <c r="C11" s="303" t="s">
        <v>47</v>
      </c>
      <c r="D11" s="303">
        <v>0</v>
      </c>
      <c r="E11" s="310" t="s">
        <v>58</v>
      </c>
      <c r="F11" s="180">
        <v>-1.0883</v>
      </c>
      <c r="G11" s="1"/>
      <c r="H11" s="1"/>
      <c r="I11" s="303">
        <v>-8.3249999999999993</v>
      </c>
      <c r="J11" s="303">
        <v>-1.0685</v>
      </c>
      <c r="K11" s="1"/>
    </row>
    <row r="12" spans="1:12" ht="15" thickTop="1" thickBot="1" x14ac:dyDescent="0.5">
      <c r="A12" s="304"/>
      <c r="B12" s="303">
        <v>2</v>
      </c>
      <c r="C12" s="303" t="s">
        <v>48</v>
      </c>
      <c r="D12" s="303">
        <v>1</v>
      </c>
      <c r="E12" s="121" t="s">
        <v>59</v>
      </c>
      <c r="F12" s="182"/>
      <c r="G12" s="1"/>
      <c r="H12" s="1"/>
      <c r="I12" s="303">
        <v>-8.35</v>
      </c>
      <c r="J12" s="303">
        <v>-1.0663</v>
      </c>
      <c r="K12" s="1"/>
    </row>
    <row r="13" spans="1:12" ht="15" thickTop="1" thickBot="1" x14ac:dyDescent="0.5">
      <c r="A13" s="304">
        <v>5</v>
      </c>
      <c r="B13" s="303">
        <v>1</v>
      </c>
      <c r="C13" s="303" t="s">
        <v>47</v>
      </c>
      <c r="D13" s="303">
        <v>0</v>
      </c>
      <c r="E13" s="303" t="s">
        <v>58</v>
      </c>
      <c r="F13" s="180">
        <v>-1.0882000000000001</v>
      </c>
      <c r="G13" s="1"/>
      <c r="H13" s="1"/>
      <c r="I13" s="303">
        <v>-8.375</v>
      </c>
      <c r="J13" s="303">
        <v>-1.0637000000000001</v>
      </c>
      <c r="K13" s="1"/>
    </row>
    <row r="14" spans="1:12" ht="15" thickTop="1" thickBot="1" x14ac:dyDescent="0.5">
      <c r="A14" s="304"/>
      <c r="B14" s="303">
        <v>2</v>
      </c>
      <c r="C14" s="303" t="s">
        <v>48</v>
      </c>
      <c r="D14" s="303">
        <v>1</v>
      </c>
      <c r="E14" s="303" t="s">
        <v>60</v>
      </c>
      <c r="F14" s="182"/>
      <c r="G14" s="1"/>
      <c r="H14" s="1"/>
      <c r="I14" s="303">
        <v>-8.4</v>
      </c>
      <c r="J14" s="303">
        <v>-1.0610999999999999</v>
      </c>
      <c r="K14" s="1"/>
    </row>
    <row r="15" spans="1:12" ht="15" thickTop="1" thickBot="1" x14ac:dyDescent="0.5">
      <c r="A15" s="304">
        <v>6</v>
      </c>
      <c r="B15" s="303">
        <v>1</v>
      </c>
      <c r="C15" s="303" t="s">
        <v>47</v>
      </c>
      <c r="D15" s="303">
        <v>0</v>
      </c>
      <c r="E15" s="303" t="s">
        <v>61</v>
      </c>
      <c r="F15" s="180">
        <v>-1.089</v>
      </c>
      <c r="G15" s="1"/>
      <c r="H15" s="1"/>
      <c r="I15" s="303">
        <v>-8.4250000000000007</v>
      </c>
      <c r="J15" s="303">
        <v>-1.0581</v>
      </c>
      <c r="K15" s="1"/>
    </row>
    <row r="16" spans="1:12" ht="15" thickTop="1" thickBot="1" x14ac:dyDescent="0.5">
      <c r="A16" s="304"/>
      <c r="B16" s="303">
        <v>2</v>
      </c>
      <c r="C16" s="303" t="s">
        <v>48</v>
      </c>
      <c r="D16" s="303">
        <v>1</v>
      </c>
      <c r="E16" s="303" t="s">
        <v>62</v>
      </c>
      <c r="F16" s="182"/>
      <c r="G16" s="1"/>
      <c r="H16" s="1"/>
      <c r="I16" s="303">
        <v>-8.4499999999999993</v>
      </c>
      <c r="J16" s="303">
        <v>-1.0557000000000001</v>
      </c>
      <c r="K16" s="1"/>
    </row>
    <row r="17" spans="1:11" ht="15" thickTop="1" thickBot="1" x14ac:dyDescent="0.5">
      <c r="A17" s="304">
        <v>7</v>
      </c>
      <c r="B17" s="303">
        <v>1</v>
      </c>
      <c r="C17" s="303" t="s">
        <v>47</v>
      </c>
      <c r="D17" s="303">
        <v>0</v>
      </c>
      <c r="E17" s="303" t="s">
        <v>63</v>
      </c>
      <c r="F17" s="180">
        <v>-1.0883</v>
      </c>
      <c r="G17" s="1"/>
      <c r="H17" s="1"/>
      <c r="I17" s="303">
        <v>-8.4749999999999996</v>
      </c>
      <c r="J17" s="303">
        <v>-1.0537000000000001</v>
      </c>
      <c r="K17" s="1"/>
    </row>
    <row r="18" spans="1:11" ht="15" thickTop="1" thickBot="1" x14ac:dyDescent="0.5">
      <c r="A18" s="304"/>
      <c r="B18" s="303">
        <v>2</v>
      </c>
      <c r="C18" s="303" t="s">
        <v>48</v>
      </c>
      <c r="D18" s="303">
        <v>1</v>
      </c>
      <c r="E18" s="303" t="s">
        <v>64</v>
      </c>
      <c r="F18" s="182"/>
      <c r="G18" s="1"/>
      <c r="H18" s="1"/>
      <c r="I18" s="303">
        <v>-8.5</v>
      </c>
      <c r="J18" s="303">
        <v>-1.0504</v>
      </c>
      <c r="K18" s="1"/>
    </row>
    <row r="19" spans="1:11" ht="15" thickTop="1" thickBot="1" x14ac:dyDescent="0.5">
      <c r="A19" s="304">
        <v>8</v>
      </c>
      <c r="B19" s="303">
        <v>1</v>
      </c>
      <c r="C19" s="303" t="s">
        <v>47</v>
      </c>
      <c r="D19" s="303">
        <v>0</v>
      </c>
      <c r="E19" s="303" t="s">
        <v>65</v>
      </c>
      <c r="F19" s="180">
        <v>-1.0912999999999999</v>
      </c>
      <c r="G19" s="1"/>
      <c r="H19" s="1"/>
      <c r="I19" s="303">
        <v>-8.5250000000000004</v>
      </c>
      <c r="J19" s="303">
        <v>-1.0479000000000001</v>
      </c>
      <c r="K19" s="1"/>
    </row>
    <row r="20" spans="1:11" ht="15" thickTop="1" thickBot="1" x14ac:dyDescent="0.5">
      <c r="A20" s="304"/>
      <c r="B20" s="303">
        <v>2</v>
      </c>
      <c r="C20" s="303" t="s">
        <v>48</v>
      </c>
      <c r="D20" s="303">
        <v>1</v>
      </c>
      <c r="E20" s="303" t="s">
        <v>67</v>
      </c>
      <c r="F20" s="182"/>
      <c r="G20" s="1"/>
      <c r="H20" s="1"/>
      <c r="I20" s="303">
        <v>-8.5500000000000007</v>
      </c>
      <c r="J20" s="303">
        <v>-1.0456000000000001</v>
      </c>
      <c r="K20" s="1"/>
    </row>
    <row r="21" spans="1:11" ht="15" thickTop="1" thickBot="1" x14ac:dyDescent="0.5">
      <c r="A21" s="304">
        <v>9</v>
      </c>
      <c r="B21" s="303">
        <v>1</v>
      </c>
      <c r="C21" s="303" t="s">
        <v>47</v>
      </c>
      <c r="D21" s="303">
        <v>0</v>
      </c>
      <c r="E21" s="303" t="s">
        <v>66</v>
      </c>
      <c r="F21" s="180">
        <v>-1.0965</v>
      </c>
      <c r="G21" s="1"/>
      <c r="H21" s="1"/>
      <c r="I21" s="303">
        <v>-8.5749999999999993</v>
      </c>
      <c r="J21" s="303">
        <v>-1.0435000000000001</v>
      </c>
      <c r="K21" s="1"/>
    </row>
    <row r="22" spans="1:11" ht="15" thickTop="1" thickBot="1" x14ac:dyDescent="0.5">
      <c r="A22" s="304"/>
      <c r="B22" s="303">
        <v>2</v>
      </c>
      <c r="C22" s="303" t="s">
        <v>48</v>
      </c>
      <c r="D22" s="303">
        <v>1</v>
      </c>
      <c r="E22" s="303" t="s">
        <v>68</v>
      </c>
      <c r="F22" s="182"/>
      <c r="G22" s="1"/>
      <c r="H22" s="1"/>
      <c r="I22" s="303">
        <v>-8.6</v>
      </c>
      <c r="J22" s="303">
        <v>-1.0407</v>
      </c>
      <c r="K22" s="1"/>
    </row>
    <row r="23" spans="1:11" ht="15" thickTop="1" thickBot="1" x14ac:dyDescent="0.5">
      <c r="A23" s="304">
        <v>10</v>
      </c>
      <c r="B23" s="303">
        <v>1</v>
      </c>
      <c r="C23" s="303" t="s">
        <v>47</v>
      </c>
      <c r="D23" s="303">
        <v>0</v>
      </c>
      <c r="E23" s="303" t="s">
        <v>69</v>
      </c>
      <c r="F23" s="180">
        <v>-1.0883</v>
      </c>
      <c r="G23" s="1"/>
      <c r="H23" s="1"/>
      <c r="I23" s="303">
        <v>-8.625</v>
      </c>
      <c r="J23" s="303">
        <v>-1.0382</v>
      </c>
      <c r="K23" s="1"/>
    </row>
    <row r="24" spans="1:11" ht="15" thickTop="1" thickBot="1" x14ac:dyDescent="0.5">
      <c r="A24" s="304"/>
      <c r="B24" s="303">
        <v>2</v>
      </c>
      <c r="C24" s="303" t="s">
        <v>48</v>
      </c>
      <c r="D24" s="303">
        <v>1</v>
      </c>
      <c r="E24" s="303" t="s">
        <v>70</v>
      </c>
      <c r="F24" s="182"/>
      <c r="G24" s="1"/>
      <c r="H24" s="1"/>
      <c r="I24" s="303">
        <v>-8.65</v>
      </c>
      <c r="J24" s="303">
        <v>-1.0366</v>
      </c>
      <c r="K24" s="1"/>
    </row>
    <row r="25" spans="1:11" ht="15" thickTop="1" thickBot="1" x14ac:dyDescent="0.5">
      <c r="A25" s="304">
        <v>11</v>
      </c>
      <c r="B25" s="303">
        <v>1</v>
      </c>
      <c r="C25" s="303" t="s">
        <v>47</v>
      </c>
      <c r="D25" s="303">
        <v>0</v>
      </c>
      <c r="E25" s="303" t="s">
        <v>71</v>
      </c>
      <c r="F25" s="180">
        <v>-1.0885</v>
      </c>
      <c r="G25" s="1"/>
      <c r="H25" s="1"/>
      <c r="I25" s="303">
        <v>-8.6750000000000007</v>
      </c>
      <c r="J25" s="303">
        <v>-1.0343</v>
      </c>
      <c r="K25" s="1"/>
    </row>
    <row r="26" spans="1:11" ht="15" thickTop="1" thickBot="1" x14ac:dyDescent="0.5">
      <c r="A26" s="304"/>
      <c r="B26" s="303">
        <v>2</v>
      </c>
      <c r="C26" s="303" t="s">
        <v>48</v>
      </c>
      <c r="D26" s="303">
        <v>1</v>
      </c>
      <c r="E26" s="303" t="s">
        <v>72</v>
      </c>
      <c r="F26" s="182"/>
      <c r="G26" s="1"/>
      <c r="H26" s="1"/>
      <c r="I26" s="303">
        <v>-8.6999999999999993</v>
      </c>
      <c r="J26" s="303">
        <v>-1.0323</v>
      </c>
      <c r="K26" s="1"/>
    </row>
    <row r="27" spans="1:11" ht="15" thickTop="1" thickBot="1" x14ac:dyDescent="0.5">
      <c r="A27" s="304">
        <v>12</v>
      </c>
      <c r="B27" s="303">
        <v>1</v>
      </c>
      <c r="C27" s="303" t="s">
        <v>47</v>
      </c>
      <c r="D27" s="303">
        <v>0</v>
      </c>
      <c r="E27" s="303" t="s">
        <v>73</v>
      </c>
      <c r="F27" s="180">
        <v>-1.0882000000000001</v>
      </c>
      <c r="G27" s="1"/>
      <c r="H27" s="1"/>
      <c r="I27" s="303">
        <v>-8.7249999999999996</v>
      </c>
      <c r="J27" s="303">
        <v>-1.0297000000000001</v>
      </c>
      <c r="K27" s="1"/>
    </row>
    <row r="28" spans="1:11" ht="15" thickTop="1" thickBot="1" x14ac:dyDescent="0.5">
      <c r="A28" s="304"/>
      <c r="B28" s="303">
        <v>2</v>
      </c>
      <c r="C28" s="303" t="s">
        <v>48</v>
      </c>
      <c r="D28" s="303">
        <v>1</v>
      </c>
      <c r="E28" s="303" t="s">
        <v>74</v>
      </c>
      <c r="F28" s="182"/>
      <c r="G28" s="1"/>
      <c r="H28" s="1"/>
      <c r="I28" s="303">
        <v>-8.75</v>
      </c>
      <c r="J28" s="303">
        <v>-1.0286</v>
      </c>
      <c r="K28" s="1"/>
    </row>
    <row r="29" spans="1:11" ht="15" thickTop="1" thickBot="1" x14ac:dyDescent="0.5">
      <c r="A29" s="304">
        <v>13</v>
      </c>
      <c r="B29" s="303">
        <v>1</v>
      </c>
      <c r="C29" s="303" t="s">
        <v>47</v>
      </c>
      <c r="D29" s="303">
        <v>0</v>
      </c>
      <c r="E29" s="303" t="s">
        <v>75</v>
      </c>
      <c r="F29" s="180">
        <v>-1.8816999999999999</v>
      </c>
      <c r="G29" s="1"/>
      <c r="H29" s="1"/>
      <c r="I29" s="303">
        <v>-8.7750000000000004</v>
      </c>
      <c r="J29" s="303">
        <v>-1.0266</v>
      </c>
      <c r="K29" s="1"/>
    </row>
    <row r="30" spans="1:11" ht="15" thickTop="1" thickBot="1" x14ac:dyDescent="0.5">
      <c r="A30" s="304"/>
      <c r="B30" s="303">
        <v>2</v>
      </c>
      <c r="C30" s="303" t="s">
        <v>48</v>
      </c>
      <c r="D30" s="303">
        <v>1</v>
      </c>
      <c r="E30" s="303" t="s">
        <v>76</v>
      </c>
      <c r="F30" s="182"/>
      <c r="G30" s="1"/>
      <c r="H30" s="1"/>
      <c r="I30" s="303">
        <v>-8.8000000000000007</v>
      </c>
      <c r="J30" s="303">
        <v>-1.0248999999999999</v>
      </c>
      <c r="K30" s="1"/>
    </row>
    <row r="31" spans="1:11" ht="15" thickTop="1" thickBot="1" x14ac:dyDescent="0.5">
      <c r="A31" s="304">
        <v>14</v>
      </c>
      <c r="B31" s="303">
        <v>1</v>
      </c>
      <c r="C31" s="303" t="s">
        <v>47</v>
      </c>
      <c r="D31" s="303">
        <v>0</v>
      </c>
      <c r="E31" s="303" t="s">
        <v>77</v>
      </c>
      <c r="F31" s="180">
        <v>-1.0891999999999999</v>
      </c>
      <c r="G31" s="1"/>
      <c r="H31" s="1"/>
      <c r="I31" s="303">
        <v>-8.8249999999999993</v>
      </c>
      <c r="J31" s="303">
        <v>-1.0238</v>
      </c>
      <c r="K31" s="1"/>
    </row>
    <row r="32" spans="1:11" ht="15" thickTop="1" thickBot="1" x14ac:dyDescent="0.5">
      <c r="A32" s="304"/>
      <c r="B32" s="303">
        <v>2</v>
      </c>
      <c r="C32" s="303" t="s">
        <v>48</v>
      </c>
      <c r="D32" s="303">
        <v>1</v>
      </c>
      <c r="E32" s="303" t="s">
        <v>78</v>
      </c>
      <c r="F32" s="182"/>
      <c r="G32" s="1"/>
      <c r="H32" s="1"/>
      <c r="I32" s="303">
        <v>-8.85</v>
      </c>
      <c r="J32" s="303">
        <v>-1.0221</v>
      </c>
      <c r="K32" s="1"/>
    </row>
    <row r="33" spans="1:11" ht="15" thickTop="1" thickBot="1" x14ac:dyDescent="0.5">
      <c r="A33" s="304">
        <v>15</v>
      </c>
      <c r="B33" s="303">
        <v>1</v>
      </c>
      <c r="C33" s="303" t="s">
        <v>47</v>
      </c>
      <c r="D33" s="303">
        <v>0</v>
      </c>
      <c r="E33" s="303" t="s">
        <v>80</v>
      </c>
      <c r="F33" s="180">
        <v>-1.0893999999999999</v>
      </c>
      <c r="G33" s="1"/>
      <c r="H33" s="1"/>
      <c r="I33" s="303">
        <v>-8.875</v>
      </c>
      <c r="J33" s="303">
        <v>-1.0209999999999999</v>
      </c>
      <c r="K33" s="1"/>
    </row>
    <row r="34" spans="1:11" ht="15" thickTop="1" thickBot="1" x14ac:dyDescent="0.5">
      <c r="A34" s="304"/>
      <c r="B34" s="303">
        <v>2</v>
      </c>
      <c r="C34" s="303" t="s">
        <v>48</v>
      </c>
      <c r="D34" s="303">
        <v>1</v>
      </c>
      <c r="E34" s="303" t="s">
        <v>79</v>
      </c>
      <c r="F34" s="182"/>
      <c r="G34" s="1"/>
      <c r="H34" s="1"/>
      <c r="I34" s="303">
        <v>-8.8849999999999998</v>
      </c>
      <c r="J34" s="303">
        <v>-1.2067000000000001</v>
      </c>
      <c r="K34" s="1"/>
    </row>
    <row r="35" spans="1:11" ht="14.65" thickTop="1" x14ac:dyDescent="0.45">
      <c r="G35" s="1"/>
      <c r="H35" s="1"/>
      <c r="I35" s="1"/>
      <c r="J35" s="1"/>
      <c r="K35" s="1"/>
    </row>
    <row r="36" spans="1:11" x14ac:dyDescent="0.45">
      <c r="G36" s="1"/>
      <c r="H36" s="1"/>
      <c r="I36" s="1"/>
      <c r="J36" s="1"/>
      <c r="K36" s="1"/>
    </row>
    <row r="37" spans="1:11" x14ac:dyDescent="0.45">
      <c r="G37" s="1"/>
      <c r="H37" s="1"/>
      <c r="I37" s="1"/>
      <c r="J37" s="1"/>
      <c r="K37" s="1"/>
    </row>
    <row r="38" spans="1:11" x14ac:dyDescent="0.45">
      <c r="G38" s="1"/>
      <c r="H38" s="1"/>
      <c r="I38" s="1"/>
      <c r="J38" s="1"/>
      <c r="K38" s="1"/>
    </row>
    <row r="39" spans="1:11" x14ac:dyDescent="0.45">
      <c r="G39" s="1"/>
      <c r="H39" s="1"/>
      <c r="I39" s="1"/>
      <c r="J39" s="1"/>
      <c r="K39" s="1"/>
    </row>
    <row r="40" spans="1:11" x14ac:dyDescent="0.45">
      <c r="G40" s="1"/>
      <c r="H40" s="1"/>
      <c r="I40" s="1"/>
      <c r="J40" s="1"/>
      <c r="K40" s="1"/>
    </row>
    <row r="41" spans="1:11" x14ac:dyDescent="0.45">
      <c r="G41" s="1"/>
      <c r="H41" s="1"/>
      <c r="I41" s="1"/>
      <c r="J41" s="1"/>
      <c r="K41" s="1"/>
    </row>
    <row r="42" spans="1:11" x14ac:dyDescent="0.45">
      <c r="G42" s="1"/>
      <c r="H42" s="1"/>
      <c r="I42" s="1"/>
      <c r="J42" s="1"/>
      <c r="K42" s="1"/>
    </row>
    <row r="43" spans="1:11" x14ac:dyDescent="0.45">
      <c r="G43" s="1"/>
      <c r="H43" s="1"/>
      <c r="I43" s="1"/>
      <c r="J43" s="1"/>
      <c r="K43" s="1"/>
    </row>
    <row r="44" spans="1:11" x14ac:dyDescent="0.45">
      <c r="G44" s="1"/>
      <c r="H44" s="1"/>
      <c r="I44" s="1"/>
      <c r="J44" s="1"/>
      <c r="K44" s="1"/>
    </row>
    <row r="45" spans="1:11" x14ac:dyDescent="0.45">
      <c r="G45" s="1"/>
      <c r="H45" s="1"/>
      <c r="I45" s="1"/>
      <c r="J45" s="1"/>
      <c r="K45" s="1"/>
    </row>
    <row r="46" spans="1:11" x14ac:dyDescent="0.45">
      <c r="G46" s="1"/>
      <c r="H46" s="1"/>
      <c r="I46" s="1"/>
      <c r="J46" s="1"/>
      <c r="K46" s="1"/>
    </row>
    <row r="47" spans="1:11" x14ac:dyDescent="0.45">
      <c r="G47" s="1"/>
      <c r="H47" s="1"/>
      <c r="I47" s="1"/>
      <c r="J47" s="1"/>
      <c r="K47" s="1"/>
    </row>
    <row r="48" spans="1:11" x14ac:dyDescent="0.45">
      <c r="G48" s="1"/>
      <c r="H48" s="1"/>
      <c r="I48" s="1"/>
      <c r="J48" s="1"/>
      <c r="K48" s="1"/>
    </row>
    <row r="49" spans="7:11" x14ac:dyDescent="0.45">
      <c r="G49" s="1"/>
      <c r="H49" s="1"/>
      <c r="I49" s="1"/>
      <c r="J49" s="1"/>
      <c r="K49" s="1"/>
    </row>
    <row r="50" spans="7:11" x14ac:dyDescent="0.45">
      <c r="G50" s="1"/>
      <c r="H50" s="1"/>
      <c r="I50" s="1"/>
      <c r="J50" s="1"/>
      <c r="K50" s="1"/>
    </row>
    <row r="51" spans="7:11" x14ac:dyDescent="0.45">
      <c r="G51" s="1"/>
      <c r="H51" s="1"/>
      <c r="I51" s="1"/>
      <c r="J51" s="1"/>
      <c r="K51" s="1"/>
    </row>
    <row r="52" spans="7:11" x14ac:dyDescent="0.45">
      <c r="G52" s="1"/>
      <c r="H52" s="1"/>
      <c r="I52" s="1"/>
      <c r="J52" s="1"/>
      <c r="K52" s="1"/>
    </row>
    <row r="53" spans="7:11" x14ac:dyDescent="0.45">
      <c r="G53" s="1"/>
      <c r="H53" s="1"/>
      <c r="I53" s="1"/>
      <c r="J53" s="1"/>
      <c r="K53" s="1"/>
    </row>
    <row r="54" spans="7:11" x14ac:dyDescent="0.45">
      <c r="G54" s="1"/>
      <c r="H54" s="1"/>
      <c r="I54" s="1"/>
      <c r="J54" s="1"/>
      <c r="K54" s="1"/>
    </row>
    <row r="55" spans="7:11" x14ac:dyDescent="0.45">
      <c r="G55" s="1"/>
      <c r="H55" s="1"/>
      <c r="I55" s="1"/>
      <c r="J55" s="1"/>
      <c r="K55" s="1"/>
    </row>
    <row r="56" spans="7:11" x14ac:dyDescent="0.45">
      <c r="G56" s="1"/>
      <c r="H56" s="1"/>
      <c r="I56" s="1"/>
      <c r="J56" s="1"/>
      <c r="K56" s="1"/>
    </row>
    <row r="57" spans="7:11" x14ac:dyDescent="0.45">
      <c r="G57" s="1"/>
      <c r="H57" s="1"/>
      <c r="I57" s="1"/>
      <c r="J57" s="1"/>
      <c r="K57" s="1"/>
    </row>
    <row r="58" spans="7:11" x14ac:dyDescent="0.45">
      <c r="G58" s="1"/>
      <c r="H58" s="1"/>
      <c r="I58" s="1"/>
      <c r="J58" s="1"/>
      <c r="K58" s="1"/>
    </row>
    <row r="59" spans="7:11" x14ac:dyDescent="0.45">
      <c r="G59" s="1"/>
      <c r="H59" s="1"/>
      <c r="I59" s="1"/>
      <c r="J59" s="1"/>
      <c r="K59" s="1"/>
    </row>
    <row r="60" spans="7:11" x14ac:dyDescent="0.45">
      <c r="G60" s="1"/>
      <c r="H60" s="1"/>
      <c r="I60" s="1"/>
      <c r="J60" s="1"/>
      <c r="K60" s="1"/>
    </row>
    <row r="61" spans="7:11" x14ac:dyDescent="0.45">
      <c r="G61" s="1"/>
      <c r="H61" s="1"/>
      <c r="I61" s="1"/>
      <c r="J61" s="1"/>
      <c r="K61" s="1"/>
    </row>
    <row r="62" spans="7:11" x14ac:dyDescent="0.45">
      <c r="G62" s="1"/>
      <c r="H62" s="1"/>
      <c r="I62" s="1"/>
      <c r="J62" s="1"/>
      <c r="K62" s="1"/>
    </row>
    <row r="63" spans="7:11" x14ac:dyDescent="0.45">
      <c r="G63" s="1"/>
      <c r="H63" s="1"/>
      <c r="I63" s="1"/>
      <c r="J63" s="1"/>
      <c r="K63" s="1"/>
    </row>
    <row r="64" spans="7:11" x14ac:dyDescent="0.45">
      <c r="G64" s="1"/>
      <c r="H64" s="1"/>
      <c r="I64" s="1"/>
      <c r="J64" s="1"/>
      <c r="K64" s="1"/>
    </row>
    <row r="65" spans="7:11" x14ac:dyDescent="0.45">
      <c r="G65" s="1"/>
      <c r="H65" s="1"/>
      <c r="I65" s="1"/>
      <c r="J65" s="1"/>
      <c r="K65" s="1"/>
    </row>
    <row r="66" spans="7:11" x14ac:dyDescent="0.45">
      <c r="G66" s="1"/>
      <c r="H66" s="1"/>
      <c r="I66" s="1"/>
      <c r="J66" s="1"/>
      <c r="K66" s="1"/>
    </row>
    <row r="67" spans="7:11" x14ac:dyDescent="0.45">
      <c r="G67" s="1"/>
      <c r="H67" s="1"/>
      <c r="I67" s="1"/>
      <c r="J67" s="1"/>
      <c r="K67" s="1"/>
    </row>
    <row r="68" spans="7:11" x14ac:dyDescent="0.45">
      <c r="G68" s="1"/>
      <c r="H68" s="1"/>
      <c r="I68" s="1"/>
      <c r="J68" s="1"/>
      <c r="K68" s="1"/>
    </row>
  </sheetData>
  <mergeCells count="34">
    <mergeCell ref="F29:F30"/>
    <mergeCell ref="A31:A32"/>
    <mergeCell ref="F31:F32"/>
    <mergeCell ref="A33:A34"/>
    <mergeCell ref="F33:F34"/>
    <mergeCell ref="F21:F22"/>
    <mergeCell ref="A23:A24"/>
    <mergeCell ref="F23:F24"/>
    <mergeCell ref="A25:A26"/>
    <mergeCell ref="F25:F26"/>
    <mergeCell ref="A27:A28"/>
    <mergeCell ref="F27:F28"/>
    <mergeCell ref="F13:F14"/>
    <mergeCell ref="A15:A16"/>
    <mergeCell ref="F15:F16"/>
    <mergeCell ref="A17:A18"/>
    <mergeCell ref="F17:F18"/>
    <mergeCell ref="A19:A20"/>
    <mergeCell ref="F19:F20"/>
    <mergeCell ref="F5:F6"/>
    <mergeCell ref="A7:A8"/>
    <mergeCell ref="F7:F8"/>
    <mergeCell ref="A9:A10"/>
    <mergeCell ref="F9:F10"/>
    <mergeCell ref="A11:A12"/>
    <mergeCell ref="F11:F12"/>
    <mergeCell ref="I1:J1"/>
    <mergeCell ref="A3:A4"/>
    <mergeCell ref="A1:F1"/>
    <mergeCell ref="F3:F4"/>
    <mergeCell ref="A5:A6"/>
    <mergeCell ref="A29:A30"/>
    <mergeCell ref="A21:A22"/>
    <mergeCell ref="A13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Phase 1</vt:lpstr>
      <vt:lpstr>Phase 2</vt:lpstr>
      <vt:lpstr>Phase 3</vt:lpstr>
      <vt:lpstr>TRB Paper TBLs</vt:lpstr>
      <vt:lpstr>Revise Test - Jack Test</vt:lpstr>
      <vt:lpstr>New Anchor Test </vt:lpstr>
      <vt:lpstr>Fall 24 - Anchor Test </vt:lpstr>
      <vt:lpstr>Anchor Test + LVTD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Abdulrahman Alotaibi</dc:creator>
  <cp:lastModifiedBy>Abdulrahman Alotaibi</cp:lastModifiedBy>
  <cp:lastPrinted>2024-06-25T01:25:22Z</cp:lastPrinted>
  <dcterms:created xsi:type="dcterms:W3CDTF">2024-06-25T00:02:45Z</dcterms:created>
  <dcterms:modified xsi:type="dcterms:W3CDTF">2024-09-24T18:21:07Z</dcterms:modified>
</cp:coreProperties>
</file>